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roadrnv.sharepoint.com/sites/ghiduriAMPR/Shared Documents/1. CONSULTARE PUBLICA/715/"/>
    </mc:Choice>
  </mc:AlternateContent>
  <xr:revisionPtr revIDLastSave="167" documentId="8_{4C1AA5EC-B77F-4F50-AB13-6CE7E384FE74}" xr6:coauthVersionLast="47" xr6:coauthVersionMax="47" xr10:uidLastSave="{B6CB6FBE-21E8-4520-92CC-7D4A0A2F1BD4}"/>
  <bookViews>
    <workbookView xWindow="-120" yWindow="-120" windowWidth="29040" windowHeight="15720" tabRatio="676" activeTab="6" xr2:uid="{00000000-000D-0000-FFFF-FFFF00000000}"/>
  </bookViews>
  <sheets>
    <sheet name="0-Instrucțiuni" sheetId="5" r:id="rId1"/>
    <sheet name="1-Bilant lider" sheetId="14" r:id="rId2"/>
    <sheet name="4-Dificultate lider" sheetId="8" r:id="rId3"/>
    <sheet name="7-Buget cerere" sheetId="10" r:id="rId4"/>
    <sheet name="8-Proiecții financiare" sheetId="9" r:id="rId5"/>
    <sheet name="Foaie1" sheetId="12" state="hidden" r:id="rId6"/>
    <sheet name="9-Calcul profit exploatare" sheetId="11" r:id="rId7"/>
  </sheets>
  <externalReferences>
    <externalReference r:id="rId8"/>
    <externalReference r:id="rId9"/>
    <externalReference r:id="rId10"/>
    <externalReference r:id="rId11"/>
    <externalReference r:id="rId12"/>
  </externalReferences>
  <definedNames>
    <definedName name="BEN">'[1]0-Instructiuni'!$H$13</definedName>
    <definedName name="eligibilitate">'[2]4 Risc beneficiar'!#REF!</definedName>
    <definedName name="eur">'[3]1-Inputuri'!$E$24</definedName>
    <definedName name="euro">'[1]0-Instructiuni'!$H$10</definedName>
    <definedName name="FDR" localSheetId="3">'[3]1-Inputuri'!$E$26</definedName>
    <definedName name="FDR">'[4]1-Inputuri'!#REF!</definedName>
    <definedName name="_xlnm.Print_Area" localSheetId="2">'4-Dificultate lider'!$B$2:$J$43</definedName>
    <definedName name="_xlnm.Print_Area" localSheetId="3">'7-Buget cerere'!$B$2:$Y$94</definedName>
    <definedName name="_xlnm.Print_Area" localSheetId="4">'8-Proiecții financiare'!$B$2:$AI$105</definedName>
    <definedName name="RAF">[5]Instructiuni!#REF!</definedName>
    <definedName name="RAS">'[1]0-Instructiuni'!$H$12</definedName>
    <definedName name="tip_beneficiar">'[2]4 Risc beneficiar'!#REF!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7" i="10" l="1"/>
  <c r="J77" i="10"/>
  <c r="W77" i="10"/>
  <c r="G78" i="10"/>
  <c r="J78" i="10"/>
  <c r="W78" i="10"/>
  <c r="G79" i="10"/>
  <c r="J79" i="10"/>
  <c r="K79" i="10"/>
  <c r="W79" i="10"/>
  <c r="X79" i="10" s="1"/>
  <c r="E80" i="10"/>
  <c r="F80" i="10"/>
  <c r="H80" i="10"/>
  <c r="I80" i="10"/>
  <c r="S80" i="10"/>
  <c r="T80" i="10"/>
  <c r="U80" i="10"/>
  <c r="V80" i="10"/>
  <c r="J80" i="10" l="1"/>
  <c r="K77" i="10"/>
  <c r="X77" i="10"/>
  <c r="K78" i="10"/>
  <c r="X78" i="10" s="1"/>
  <c r="W80" i="10"/>
  <c r="G80" i="10"/>
  <c r="K80" i="10" l="1"/>
  <c r="X80" i="10" s="1"/>
  <c r="E98" i="10" l="1"/>
  <c r="E102" i="10" s="1"/>
  <c r="E100" i="10" s="1"/>
  <c r="C8" i="11"/>
  <c r="C7" i="11"/>
  <c r="C6" i="11"/>
  <c r="C5" i="11"/>
  <c r="C4" i="11"/>
  <c r="C8" i="9"/>
  <c r="C7" i="9"/>
  <c r="C6" i="9"/>
  <c r="C5" i="9"/>
  <c r="C4" i="9"/>
  <c r="C8" i="10"/>
  <c r="C7" i="10"/>
  <c r="C6" i="10"/>
  <c r="C5" i="10"/>
  <c r="C4" i="10"/>
  <c r="AH82" i="9"/>
  <c r="AG82" i="9"/>
  <c r="AF82" i="9"/>
  <c r="AE82" i="9"/>
  <c r="AD82" i="9"/>
  <c r="AC82" i="9"/>
  <c r="AB82" i="9"/>
  <c r="AA82" i="9"/>
  <c r="Z82" i="9"/>
  <c r="Y82" i="9"/>
  <c r="X82" i="9"/>
  <c r="W82" i="9"/>
  <c r="V82" i="9"/>
  <c r="U82" i="9"/>
  <c r="T82" i="9"/>
  <c r="S82" i="9"/>
  <c r="R82" i="9"/>
  <c r="Q82" i="9"/>
  <c r="P82" i="9"/>
  <c r="O82" i="9"/>
  <c r="N82" i="9"/>
  <c r="M82" i="9"/>
  <c r="L82" i="9"/>
  <c r="J82" i="9"/>
  <c r="K82" i="9"/>
  <c r="W72" i="9"/>
  <c r="W80" i="9" s="1"/>
  <c r="U72" i="9"/>
  <c r="U80" i="9" s="1"/>
  <c r="AH69" i="9"/>
  <c r="AH72" i="9" s="1"/>
  <c r="AH80" i="9" s="1"/>
  <c r="AG69" i="9"/>
  <c r="AG72" i="9" s="1"/>
  <c r="AG80" i="9" s="1"/>
  <c r="AF69" i="9"/>
  <c r="AF72" i="9" s="1"/>
  <c r="AF80" i="9" s="1"/>
  <c r="AE69" i="9"/>
  <c r="AE72" i="9" s="1"/>
  <c r="AE80" i="9" s="1"/>
  <c r="AD69" i="9"/>
  <c r="AD72" i="9" s="1"/>
  <c r="AD80" i="9" s="1"/>
  <c r="AC69" i="9"/>
  <c r="AC72" i="9" s="1"/>
  <c r="AC80" i="9" s="1"/>
  <c r="AB69" i="9"/>
  <c r="AB72" i="9" s="1"/>
  <c r="AB80" i="9" s="1"/>
  <c r="AA69" i="9"/>
  <c r="AA72" i="9" s="1"/>
  <c r="AA80" i="9" s="1"/>
  <c r="Z69" i="9"/>
  <c r="Z72" i="9" s="1"/>
  <c r="Z80" i="9" s="1"/>
  <c r="Y69" i="9"/>
  <c r="Y72" i="9" s="1"/>
  <c r="Y80" i="9" s="1"/>
  <c r="X69" i="9"/>
  <c r="X72" i="9" s="1"/>
  <c r="X80" i="9" s="1"/>
  <c r="W69" i="9"/>
  <c r="V69" i="9"/>
  <c r="V72" i="9" s="1"/>
  <c r="V80" i="9" s="1"/>
  <c r="U69" i="9"/>
  <c r="T69" i="9"/>
  <c r="S69" i="9"/>
  <c r="R69" i="9"/>
  <c r="Q69" i="9"/>
  <c r="P69" i="9"/>
  <c r="O69" i="9"/>
  <c r="N69" i="9"/>
  <c r="M69" i="9"/>
  <c r="L69" i="9"/>
  <c r="K69" i="9"/>
  <c r="J69" i="9"/>
  <c r="L72" i="9"/>
  <c r="L80" i="9" s="1"/>
  <c r="K72" i="9"/>
  <c r="K80" i="9" s="1"/>
  <c r="J72" i="9"/>
  <c r="J80" i="9" s="1"/>
  <c r="AH62" i="9"/>
  <c r="AH78" i="9" s="1"/>
  <c r="AG62" i="9"/>
  <c r="AG78" i="9" s="1"/>
  <c r="AF62" i="9"/>
  <c r="AF78" i="9" s="1"/>
  <c r="AE62" i="9"/>
  <c r="AE78" i="9" s="1"/>
  <c r="AD62" i="9"/>
  <c r="AD78" i="9" s="1"/>
  <c r="AC62" i="9"/>
  <c r="AC78" i="9" s="1"/>
  <c r="AB62" i="9"/>
  <c r="AB78" i="9" s="1"/>
  <c r="AA62" i="9"/>
  <c r="AA78" i="9" s="1"/>
  <c r="Z62" i="9"/>
  <c r="Z78" i="9" s="1"/>
  <c r="Y62" i="9"/>
  <c r="Y78" i="9" s="1"/>
  <c r="X62" i="9"/>
  <c r="X78" i="9" s="1"/>
  <c r="W62" i="9"/>
  <c r="W78" i="9" s="1"/>
  <c r="V62" i="9"/>
  <c r="V78" i="9" s="1"/>
  <c r="U62" i="9"/>
  <c r="U78" i="9" s="1"/>
  <c r="T62" i="9"/>
  <c r="T78" i="9" s="1"/>
  <c r="S62" i="9"/>
  <c r="S78" i="9" s="1"/>
  <c r="R62" i="9"/>
  <c r="R78" i="9" s="1"/>
  <c r="Q62" i="9"/>
  <c r="Q78" i="9" s="1"/>
  <c r="P62" i="9"/>
  <c r="P78" i="9" s="1"/>
  <c r="O62" i="9"/>
  <c r="O78" i="9" s="1"/>
  <c r="N62" i="9"/>
  <c r="N78" i="9" s="1"/>
  <c r="M62" i="9"/>
  <c r="M78" i="9" s="1"/>
  <c r="L62" i="9"/>
  <c r="L78" i="9" s="1"/>
  <c r="K62" i="9"/>
  <c r="K78" i="9" s="1"/>
  <c r="J62" i="9"/>
  <c r="J78" i="9" s="1"/>
  <c r="AH53" i="9"/>
  <c r="AG53" i="9"/>
  <c r="AF53" i="9"/>
  <c r="AE53" i="9"/>
  <c r="AD53" i="9"/>
  <c r="AC53" i="9"/>
  <c r="AB53" i="9"/>
  <c r="AA53" i="9"/>
  <c r="Z53" i="9"/>
  <c r="Y53" i="9"/>
  <c r="X53" i="9"/>
  <c r="W53" i="9"/>
  <c r="V53" i="9"/>
  <c r="U53" i="9"/>
  <c r="T53" i="9"/>
  <c r="S53" i="9"/>
  <c r="R53" i="9"/>
  <c r="Q53" i="9"/>
  <c r="P53" i="9"/>
  <c r="O53" i="9"/>
  <c r="N53" i="9"/>
  <c r="M53" i="9"/>
  <c r="L53" i="9"/>
  <c r="K53" i="9"/>
  <c r="J53" i="9"/>
  <c r="AH50" i="9"/>
  <c r="AG50" i="9"/>
  <c r="AF50" i="9"/>
  <c r="AE50" i="9"/>
  <c r="AD50" i="9"/>
  <c r="AC50" i="9"/>
  <c r="AB50" i="9"/>
  <c r="AA50" i="9"/>
  <c r="Z50" i="9"/>
  <c r="Y50" i="9"/>
  <c r="X50" i="9"/>
  <c r="W50" i="9"/>
  <c r="V50" i="9"/>
  <c r="U50" i="9"/>
  <c r="T50" i="9"/>
  <c r="S50" i="9"/>
  <c r="R50" i="9"/>
  <c r="Q50" i="9"/>
  <c r="P50" i="9"/>
  <c r="O50" i="9"/>
  <c r="N50" i="9"/>
  <c r="M50" i="9"/>
  <c r="L50" i="9"/>
  <c r="K50" i="9"/>
  <c r="J50" i="9"/>
  <c r="AH43" i="9"/>
  <c r="AG43" i="9"/>
  <c r="AF43" i="9"/>
  <c r="AE43" i="9"/>
  <c r="AD43" i="9"/>
  <c r="AC43" i="9"/>
  <c r="AB43" i="9"/>
  <c r="AA43" i="9"/>
  <c r="Z43" i="9"/>
  <c r="Y43" i="9"/>
  <c r="X43" i="9"/>
  <c r="W43" i="9"/>
  <c r="V43" i="9"/>
  <c r="U43" i="9"/>
  <c r="T43" i="9"/>
  <c r="S43" i="9"/>
  <c r="R43" i="9"/>
  <c r="Q43" i="9"/>
  <c r="P43" i="9"/>
  <c r="O43" i="9"/>
  <c r="N43" i="9"/>
  <c r="M43" i="9"/>
  <c r="L43" i="9"/>
  <c r="K43" i="9"/>
  <c r="J43" i="9"/>
  <c r="G32" i="9"/>
  <c r="H22" i="9" s="1"/>
  <c r="H29" i="9"/>
  <c r="H28" i="9"/>
  <c r="H27" i="9"/>
  <c r="H26" i="9"/>
  <c r="H25" i="9"/>
  <c r="H24" i="9"/>
  <c r="H23" i="9"/>
  <c r="E90" i="10"/>
  <c r="V75" i="10"/>
  <c r="U75" i="10"/>
  <c r="I75" i="10"/>
  <c r="H75" i="10"/>
  <c r="F75" i="10"/>
  <c r="E75" i="10"/>
  <c r="J74" i="10"/>
  <c r="J75" i="10" s="1"/>
  <c r="G74" i="10"/>
  <c r="G75" i="10" s="1"/>
  <c r="V72" i="10"/>
  <c r="U72" i="10"/>
  <c r="I72" i="10"/>
  <c r="H72" i="10"/>
  <c r="F72" i="10"/>
  <c r="E72" i="10"/>
  <c r="J71" i="10"/>
  <c r="G71" i="10"/>
  <c r="J70" i="10"/>
  <c r="J72" i="10" s="1"/>
  <c r="G70" i="10"/>
  <c r="G72" i="10" s="1"/>
  <c r="V68" i="10"/>
  <c r="U68" i="10"/>
  <c r="I68" i="10"/>
  <c r="H68" i="10"/>
  <c r="F68" i="10"/>
  <c r="E68" i="10"/>
  <c r="J67" i="10"/>
  <c r="G67" i="10"/>
  <c r="J66" i="10"/>
  <c r="G66" i="10"/>
  <c r="V64" i="10"/>
  <c r="U64" i="10"/>
  <c r="I64" i="10"/>
  <c r="H64" i="10"/>
  <c r="F64" i="10"/>
  <c r="E64" i="10"/>
  <c r="J63" i="10"/>
  <c r="G63" i="10"/>
  <c r="O63" i="10" s="1"/>
  <c r="J62" i="10"/>
  <c r="G62" i="10"/>
  <c r="K62" i="10" s="1"/>
  <c r="J61" i="10"/>
  <c r="G61" i="10"/>
  <c r="J60" i="10"/>
  <c r="G60" i="10"/>
  <c r="J59" i="10"/>
  <c r="G59" i="10"/>
  <c r="J58" i="10"/>
  <c r="G58" i="10"/>
  <c r="J57" i="10"/>
  <c r="G57" i="10"/>
  <c r="J56" i="10"/>
  <c r="G56" i="10"/>
  <c r="K56" i="10" s="1"/>
  <c r="J55" i="10"/>
  <c r="G55" i="10"/>
  <c r="K55" i="10" s="1"/>
  <c r="V53" i="10"/>
  <c r="U53" i="10"/>
  <c r="I53" i="10"/>
  <c r="H53" i="10"/>
  <c r="F53" i="10"/>
  <c r="E53" i="10"/>
  <c r="J52" i="10"/>
  <c r="G52" i="10"/>
  <c r="J51" i="10"/>
  <c r="G51" i="10"/>
  <c r="K51" i="10" s="1"/>
  <c r="J50" i="10"/>
  <c r="G50" i="10"/>
  <c r="K50" i="10" s="1"/>
  <c r="J49" i="10"/>
  <c r="G49" i="10"/>
  <c r="J48" i="10"/>
  <c r="G48" i="10"/>
  <c r="J47" i="10"/>
  <c r="G47" i="10"/>
  <c r="J46" i="10"/>
  <c r="G46" i="10"/>
  <c r="V44" i="10"/>
  <c r="U44" i="10"/>
  <c r="I44" i="10"/>
  <c r="H44" i="10"/>
  <c r="F44" i="10"/>
  <c r="E44" i="10"/>
  <c r="J43" i="10"/>
  <c r="G43" i="10"/>
  <c r="J42" i="10"/>
  <c r="G42" i="10"/>
  <c r="J41" i="10"/>
  <c r="G41" i="10"/>
  <c r="J40" i="10"/>
  <c r="G40" i="10"/>
  <c r="K40" i="10" s="1"/>
  <c r="J39" i="10"/>
  <c r="G39" i="10"/>
  <c r="J38" i="10"/>
  <c r="G38" i="10"/>
  <c r="J37" i="10"/>
  <c r="G37" i="10"/>
  <c r="K37" i="10" s="1"/>
  <c r="J36" i="10"/>
  <c r="G36" i="10"/>
  <c r="J35" i="10"/>
  <c r="G35" i="10"/>
  <c r="J34" i="10"/>
  <c r="G34" i="10"/>
  <c r="J33" i="10"/>
  <c r="G33" i="10"/>
  <c r="K33" i="10" s="1"/>
  <c r="J32" i="10"/>
  <c r="G32" i="10"/>
  <c r="J31" i="10"/>
  <c r="G31" i="10"/>
  <c r="J30" i="10"/>
  <c r="G30" i="10"/>
  <c r="K30" i="10" s="1"/>
  <c r="J29" i="10"/>
  <c r="G29" i="10"/>
  <c r="J28" i="10"/>
  <c r="G28" i="10"/>
  <c r="J27" i="10"/>
  <c r="G27" i="10"/>
  <c r="J26" i="10"/>
  <c r="G26" i="10"/>
  <c r="K26" i="10" s="1"/>
  <c r="J25" i="10"/>
  <c r="G25" i="10"/>
  <c r="V23" i="10"/>
  <c r="U23" i="10"/>
  <c r="I23" i="10"/>
  <c r="H23" i="10"/>
  <c r="F23" i="10"/>
  <c r="E23" i="10"/>
  <c r="J22" i="10"/>
  <c r="J23" i="10" s="1"/>
  <c r="G22" i="10"/>
  <c r="G23" i="10" s="1"/>
  <c r="V20" i="10"/>
  <c r="U20" i="10"/>
  <c r="I20" i="10"/>
  <c r="H20" i="10"/>
  <c r="F20" i="10"/>
  <c r="F81" i="10" s="1"/>
  <c r="E20" i="10"/>
  <c r="J19" i="10"/>
  <c r="G19" i="10"/>
  <c r="K19" i="10" s="1"/>
  <c r="J18" i="10"/>
  <c r="G18" i="10"/>
  <c r="J17" i="10"/>
  <c r="G17" i="10"/>
  <c r="K17" i="10" s="1"/>
  <c r="W16" i="10"/>
  <c r="J16" i="10"/>
  <c r="G16" i="10"/>
  <c r="E35" i="8"/>
  <c r="I33" i="8"/>
  <c r="H33" i="8"/>
  <c r="I31" i="8"/>
  <c r="H31" i="8"/>
  <c r="I29" i="8"/>
  <c r="H29" i="8"/>
  <c r="I28" i="8"/>
  <c r="H28" i="8"/>
  <c r="I27" i="8"/>
  <c r="H27" i="8"/>
  <c r="I26" i="8"/>
  <c r="H26" i="8"/>
  <c r="I25" i="8"/>
  <c r="H25" i="8"/>
  <c r="I24" i="8"/>
  <c r="H24" i="8"/>
  <c r="I23" i="8"/>
  <c r="H23" i="8"/>
  <c r="I22" i="8"/>
  <c r="H22" i="8"/>
  <c r="I21" i="8"/>
  <c r="H21" i="8"/>
  <c r="I20" i="8"/>
  <c r="H20" i="8"/>
  <c r="I19" i="8"/>
  <c r="H19" i="8"/>
  <c r="I18" i="8"/>
  <c r="H18" i="8"/>
  <c r="I114" i="14"/>
  <c r="G114" i="14"/>
  <c r="I112" i="14"/>
  <c r="G112" i="14"/>
  <c r="I110" i="14"/>
  <c r="G110" i="14"/>
  <c r="I105" i="14"/>
  <c r="G105" i="14"/>
  <c r="I103" i="14"/>
  <c r="G103" i="14"/>
  <c r="I97" i="14"/>
  <c r="G97" i="14"/>
  <c r="I95" i="14"/>
  <c r="G95" i="14"/>
  <c r="I87" i="14"/>
  <c r="G87" i="14"/>
  <c r="I75" i="14"/>
  <c r="G75" i="14"/>
  <c r="I67" i="14" a="1"/>
  <c r="I67" i="14"/>
  <c r="G67" i="14" a="1"/>
  <c r="G67" i="14"/>
  <c r="I65" i="14"/>
  <c r="G65" i="14"/>
  <c r="I63" i="14"/>
  <c r="G63" i="14"/>
  <c r="I49" i="14"/>
  <c r="G49" i="14"/>
  <c r="I41" i="14"/>
  <c r="G41" i="14"/>
  <c r="I39" i="14"/>
  <c r="G39" i="14"/>
  <c r="I35" i="14"/>
  <c r="G35" i="14"/>
  <c r="I28" i="14"/>
  <c r="G28" i="14"/>
  <c r="I18" i="14"/>
  <c r="G18" i="14"/>
  <c r="E81" i="10" l="1"/>
  <c r="K25" i="10"/>
  <c r="K32" i="10"/>
  <c r="K52" i="10"/>
  <c r="H81" i="10"/>
  <c r="I81" i="10"/>
  <c r="U81" i="10"/>
  <c r="V81" i="10"/>
  <c r="K42" i="10"/>
  <c r="K61" i="10"/>
  <c r="K46" i="10"/>
  <c r="J20" i="10"/>
  <c r="J81" i="10" s="1"/>
  <c r="G68" i="10"/>
  <c r="K67" i="10"/>
  <c r="K49" i="10"/>
  <c r="J64" i="10"/>
  <c r="K18" i="10"/>
  <c r="K70" i="10"/>
  <c r="K71" i="10"/>
  <c r="K16" i="10"/>
  <c r="K20" i="10" s="1"/>
  <c r="K27" i="10"/>
  <c r="K34" i="10"/>
  <c r="K41" i="10"/>
  <c r="K22" i="10"/>
  <c r="K23" i="10" s="1"/>
  <c r="J68" i="10"/>
  <c r="K28" i="10"/>
  <c r="K35" i="10"/>
  <c r="K47" i="10"/>
  <c r="K29" i="10"/>
  <c r="K36" i="10"/>
  <c r="K48" i="10"/>
  <c r="G53" i="10"/>
  <c r="O49" i="10" s="1"/>
  <c r="K59" i="10"/>
  <c r="K57" i="10"/>
  <c r="J53" i="10"/>
  <c r="K60" i="10"/>
  <c r="K43" i="10"/>
  <c r="K66" i="10"/>
  <c r="K31" i="10"/>
  <c r="K38" i="10"/>
  <c r="H31" i="9"/>
  <c r="H30" i="9"/>
  <c r="G14" i="11"/>
  <c r="H21" i="9"/>
  <c r="H32" i="9" s="1"/>
  <c r="E99" i="10"/>
  <c r="E97" i="10" s="1"/>
  <c r="K74" i="10"/>
  <c r="K75" i="10" s="1"/>
  <c r="T75" i="10"/>
  <c r="K72" i="10"/>
  <c r="K58" i="10"/>
  <c r="K63" i="10"/>
  <c r="G64" i="10"/>
  <c r="J44" i="10"/>
  <c r="W42" i="10"/>
  <c r="X42" i="10" s="1"/>
  <c r="K39" i="10"/>
  <c r="G44" i="10"/>
  <c r="T23" i="10"/>
  <c r="W18" i="10"/>
  <c r="G20" i="10"/>
  <c r="G81" i="10" l="1"/>
  <c r="X18" i="10"/>
  <c r="K53" i="10"/>
  <c r="K68" i="10"/>
  <c r="X16" i="10"/>
  <c r="K44" i="10"/>
  <c r="K81" i="10" s="1"/>
  <c r="E103" i="10"/>
  <c r="F103" i="10" s="1"/>
  <c r="K64" i="10"/>
  <c r="O75" i="10"/>
  <c r="O62" i="10"/>
  <c r="O52" i="10"/>
  <c r="O44" i="10"/>
  <c r="M72" i="9"/>
  <c r="M80" i="9" s="1"/>
  <c r="N72" i="9"/>
  <c r="N80" i="9" s="1"/>
  <c r="S75" i="10"/>
  <c r="W75" i="10" s="1"/>
  <c r="X75" i="10" s="1"/>
  <c r="W74" i="10"/>
  <c r="X74" i="10" s="1"/>
  <c r="T72" i="10"/>
  <c r="W70" i="10"/>
  <c r="X70" i="10" s="1"/>
  <c r="W71" i="10"/>
  <c r="X71" i="10" s="1"/>
  <c r="S72" i="10"/>
  <c r="S68" i="10"/>
  <c r="W66" i="10"/>
  <c r="X66" i="10" s="1"/>
  <c r="W67" i="10"/>
  <c r="X67" i="10" s="1"/>
  <c r="W58" i="10"/>
  <c r="X58" i="10" s="1"/>
  <c r="W62" i="10"/>
  <c r="X62" i="10" s="1"/>
  <c r="W61" i="10"/>
  <c r="X61" i="10" s="1"/>
  <c r="W60" i="10"/>
  <c r="X60" i="10" s="1"/>
  <c r="W59" i="10"/>
  <c r="X59" i="10" s="1"/>
  <c r="W57" i="10"/>
  <c r="X57" i="10" s="1"/>
  <c r="W56" i="10"/>
  <c r="X56" i="10" s="1"/>
  <c r="W47" i="10"/>
  <c r="X47" i="10" s="1"/>
  <c r="W51" i="10"/>
  <c r="X51" i="10" s="1"/>
  <c r="S53" i="10"/>
  <c r="W52" i="10"/>
  <c r="X52" i="10" s="1"/>
  <c r="W50" i="10"/>
  <c r="X50" i="10" s="1"/>
  <c r="W49" i="10"/>
  <c r="X49" i="10" s="1"/>
  <c r="W48" i="10"/>
  <c r="X48" i="10" s="1"/>
  <c r="E107" i="10"/>
  <c r="E87" i="10" s="1"/>
  <c r="W43" i="10"/>
  <c r="X43" i="10" s="1"/>
  <c r="W41" i="10"/>
  <c r="X41" i="10" s="1"/>
  <c r="W40" i="10"/>
  <c r="X40" i="10" s="1"/>
  <c r="W34" i="10"/>
  <c r="X34" i="10" s="1"/>
  <c r="W31" i="10"/>
  <c r="X31" i="10" s="1"/>
  <c r="W37" i="10"/>
  <c r="X37" i="10" s="1"/>
  <c r="W27" i="10"/>
  <c r="X27" i="10" s="1"/>
  <c r="W30" i="10"/>
  <c r="X30" i="10" s="1"/>
  <c r="W33" i="10"/>
  <c r="X33" i="10" s="1"/>
  <c r="W36" i="10"/>
  <c r="X36" i="10" s="1"/>
  <c r="W26" i="10"/>
  <c r="X26" i="10" s="1"/>
  <c r="W29" i="10"/>
  <c r="X29" i="10" s="1"/>
  <c r="W32" i="10"/>
  <c r="X32" i="10" s="1"/>
  <c r="W35" i="10"/>
  <c r="X35" i="10" s="1"/>
  <c r="S44" i="10"/>
  <c r="W25" i="10"/>
  <c r="X25" i="10" s="1"/>
  <c r="W28" i="10"/>
  <c r="X28" i="10" s="1"/>
  <c r="W38" i="10"/>
  <c r="X38" i="10" s="1"/>
  <c r="S23" i="10"/>
  <c r="W23" i="10" s="1"/>
  <c r="X23" i="10" s="1"/>
  <c r="W22" i="10"/>
  <c r="X22" i="10" s="1"/>
  <c r="E108" i="10"/>
  <c r="W17" i="10"/>
  <c r="X17" i="10" s="1"/>
  <c r="S20" i="10"/>
  <c r="W19" i="10"/>
  <c r="X19" i="10" s="1"/>
  <c r="O72" i="9" l="1"/>
  <c r="O80" i="9" s="1"/>
  <c r="W72" i="10"/>
  <c r="X72" i="10" s="1"/>
  <c r="T68" i="10"/>
  <c r="W68" i="10" s="1"/>
  <c r="X68" i="10" s="1"/>
  <c r="W63" i="10"/>
  <c r="X63" i="10" s="1"/>
  <c r="T64" i="10"/>
  <c r="S64" i="10"/>
  <c r="S81" i="10" s="1"/>
  <c r="W55" i="10"/>
  <c r="X55" i="10" s="1"/>
  <c r="T53" i="10"/>
  <c r="W53" i="10" s="1"/>
  <c r="X53" i="10" s="1"/>
  <c r="W46" i="10"/>
  <c r="X46" i="10" s="1"/>
  <c r="E113" i="10"/>
  <c r="E91" i="10" s="1"/>
  <c r="T44" i="10"/>
  <c r="W44" i="10" s="1"/>
  <c r="X44" i="10" s="1"/>
  <c r="W39" i="10"/>
  <c r="X39" i="10" s="1"/>
  <c r="E106" i="10"/>
  <c r="E88" i="10"/>
  <c r="E86" i="10" s="1"/>
  <c r="O53" i="10"/>
  <c r="T20" i="10"/>
  <c r="W20" i="10" l="1"/>
  <c r="X20" i="10" s="1"/>
  <c r="T81" i="10"/>
  <c r="W64" i="10"/>
  <c r="X64" i="10" s="1"/>
  <c r="P72" i="9"/>
  <c r="P80" i="9" s="1"/>
  <c r="H17" i="9"/>
  <c r="Q72" i="9" l="1"/>
  <c r="Q80" i="9" s="1"/>
  <c r="W81" i="10"/>
  <c r="S83" i="10" s="1"/>
  <c r="J93" i="9" s="1"/>
  <c r="J89" i="9"/>
  <c r="J88" i="9"/>
  <c r="K10" i="9"/>
  <c r="J90" i="9"/>
  <c r="T83" i="10" l="1"/>
  <c r="K93" i="9" s="1"/>
  <c r="X81" i="10"/>
  <c r="R72" i="9"/>
  <c r="R80" i="9" s="1"/>
  <c r="U83" i="10"/>
  <c r="L93" i="9" s="1"/>
  <c r="V83" i="10"/>
  <c r="M93" i="9" s="1"/>
  <c r="K90" i="9"/>
  <c r="K88" i="9"/>
  <c r="L10" i="9"/>
  <c r="K89" i="9"/>
  <c r="J91" i="9"/>
  <c r="S72" i="9" l="1"/>
  <c r="S80" i="9" s="1"/>
  <c r="T72" i="9"/>
  <c r="T80" i="9" s="1"/>
  <c r="G18" i="11"/>
  <c r="L90" i="9"/>
  <c r="L88" i="9"/>
  <c r="M10" i="9"/>
  <c r="L89" i="9"/>
  <c r="K91" i="9"/>
  <c r="G15" i="11" l="1"/>
  <c r="G16" i="11" s="1"/>
  <c r="G20" i="11" s="1"/>
  <c r="E109" i="10" s="1"/>
  <c r="E110" i="10" s="1"/>
  <c r="E115" i="10" s="1"/>
  <c r="E93" i="10" s="1"/>
  <c r="F93" i="10" s="1"/>
  <c r="M90" i="9"/>
  <c r="M88" i="9"/>
  <c r="N10" i="9"/>
  <c r="M89" i="9"/>
  <c r="L91" i="9"/>
  <c r="F115" i="10" l="1"/>
  <c r="L94" i="9"/>
  <c r="J94" i="9"/>
  <c r="K94" i="9"/>
  <c r="M94" i="9"/>
  <c r="E114" i="10"/>
  <c r="N99" i="9"/>
  <c r="N88" i="9"/>
  <c r="O10" i="9"/>
  <c r="N90" i="9"/>
  <c r="N89" i="9"/>
  <c r="M91" i="9"/>
  <c r="E111" i="10" l="1"/>
  <c r="E92" i="10"/>
  <c r="E89" i="10" s="1"/>
  <c r="N91" i="9"/>
  <c r="N100" i="9" s="1"/>
  <c r="O99" i="9"/>
  <c r="O88" i="9"/>
  <c r="P10" i="9"/>
  <c r="O89" i="9"/>
  <c r="O90" i="9"/>
  <c r="K95" i="9" l="1"/>
  <c r="K99" i="9" s="1"/>
  <c r="K100" i="9" s="1"/>
  <c r="J95" i="9"/>
  <c r="J99" i="9" s="1"/>
  <c r="J100" i="9" s="1"/>
  <c r="J101" i="9" s="1"/>
  <c r="L95" i="9"/>
  <c r="L99" i="9" s="1"/>
  <c r="L100" i="9" s="1"/>
  <c r="M95" i="9"/>
  <c r="M99" i="9" s="1"/>
  <c r="M100" i="9" s="1"/>
  <c r="P99" i="9"/>
  <c r="P88" i="9"/>
  <c r="Q10" i="9"/>
  <c r="P89" i="9"/>
  <c r="P90" i="9"/>
  <c r="O91" i="9"/>
  <c r="O100" i="9" s="1"/>
  <c r="K101" i="9" l="1"/>
  <c r="L101" i="9" s="1"/>
  <c r="M101" i="9" s="1"/>
  <c r="N101" i="9" s="1"/>
  <c r="O101" i="9" s="1"/>
  <c r="Q99" i="9"/>
  <c r="Q88" i="9"/>
  <c r="R10" i="9"/>
  <c r="Q89" i="9"/>
  <c r="Q90" i="9"/>
  <c r="P91" i="9"/>
  <c r="P100" i="9" s="1"/>
  <c r="P101" i="9" l="1"/>
  <c r="R89" i="9"/>
  <c r="R99" i="9"/>
  <c r="R88" i="9"/>
  <c r="S10" i="9"/>
  <c r="R90" i="9"/>
  <c r="Q91" i="9"/>
  <c r="Q100" i="9" s="1"/>
  <c r="Q101" i="9" l="1"/>
  <c r="S99" i="9"/>
  <c r="S88" i="9"/>
  <c r="T10" i="9"/>
  <c r="S89" i="9"/>
  <c r="S90" i="9"/>
  <c r="R91" i="9"/>
  <c r="R100" i="9" s="1"/>
  <c r="R101" i="9" l="1"/>
  <c r="T99" i="9"/>
  <c r="T88" i="9"/>
  <c r="U10" i="9"/>
  <c r="T89" i="9"/>
  <c r="T90" i="9"/>
  <c r="S91" i="9"/>
  <c r="S100" i="9" s="1"/>
  <c r="S101" i="9" l="1"/>
  <c r="U99" i="9"/>
  <c r="U88" i="9"/>
  <c r="V10" i="9"/>
  <c r="U90" i="9"/>
  <c r="U89" i="9"/>
  <c r="T91" i="9"/>
  <c r="T100" i="9" s="1"/>
  <c r="T101" i="9" l="1"/>
  <c r="V89" i="9"/>
  <c r="V90" i="9"/>
  <c r="V99" i="9"/>
  <c r="V88" i="9"/>
  <c r="W10" i="9"/>
  <c r="U91" i="9"/>
  <c r="U100" i="9" s="1"/>
  <c r="U101" i="9" l="1"/>
  <c r="W89" i="9"/>
  <c r="W90" i="9"/>
  <c r="W99" i="9"/>
  <c r="W88" i="9"/>
  <c r="X10" i="9"/>
  <c r="V91" i="9"/>
  <c r="V100" i="9" s="1"/>
  <c r="V101" i="9" l="1"/>
  <c r="W91" i="9"/>
  <c r="W100" i="9" s="1"/>
  <c r="W101" i="9" s="1"/>
  <c r="X89" i="9"/>
  <c r="X99" i="9"/>
  <c r="X88" i="9"/>
  <c r="Y10" i="9"/>
  <c r="X90" i="9"/>
  <c r="Y90" i="9" l="1"/>
  <c r="Y99" i="9"/>
  <c r="Y88" i="9"/>
  <c r="Z10" i="9"/>
  <c r="Y89" i="9"/>
  <c r="X91" i="9"/>
  <c r="X100" i="9" s="1"/>
  <c r="X101" i="9" s="1"/>
  <c r="Z90" i="9" l="1"/>
  <c r="AA10" i="9"/>
  <c r="Z89" i="9"/>
  <c r="Z99" i="9"/>
  <c r="Z88" i="9"/>
  <c r="Y91" i="9"/>
  <c r="Y100" i="9" s="1"/>
  <c r="Y101" i="9" s="1"/>
  <c r="Z91" i="9" l="1"/>
  <c r="Z100" i="9" s="1"/>
  <c r="Z101" i="9" s="1"/>
  <c r="AA90" i="9"/>
  <c r="AA89" i="9"/>
  <c r="AA99" i="9"/>
  <c r="AA88" i="9"/>
  <c r="AB10" i="9"/>
  <c r="AA91" i="9" l="1"/>
  <c r="AA100" i="9" s="1"/>
  <c r="AA101" i="9" s="1"/>
  <c r="AB99" i="9"/>
  <c r="AB88" i="9"/>
  <c r="AC10" i="9"/>
  <c r="AB89" i="9"/>
  <c r="AB90" i="9"/>
  <c r="AC99" i="9" l="1"/>
  <c r="AC88" i="9"/>
  <c r="AD10" i="9"/>
  <c r="AC90" i="9"/>
  <c r="AC89" i="9"/>
  <c r="AB91" i="9"/>
  <c r="AB100" i="9" s="1"/>
  <c r="AB101" i="9" s="1"/>
  <c r="AD99" i="9" l="1"/>
  <c r="AD88" i="9"/>
  <c r="AE10" i="9"/>
  <c r="AD90" i="9"/>
  <c r="AD89" i="9"/>
  <c r="AC91" i="9"/>
  <c r="AC100" i="9" s="1"/>
  <c r="AC101" i="9" s="1"/>
  <c r="AE99" i="9" l="1"/>
  <c r="AE88" i="9"/>
  <c r="AF10" i="9"/>
  <c r="AE89" i="9"/>
  <c r="AE90" i="9"/>
  <c r="AD91" i="9"/>
  <c r="AD100" i="9" s="1"/>
  <c r="AD101" i="9" s="1"/>
  <c r="AF89" i="9" l="1"/>
  <c r="AF90" i="9"/>
  <c r="AF99" i="9"/>
  <c r="AF88" i="9"/>
  <c r="AG10" i="9"/>
  <c r="AE91" i="9"/>
  <c r="AE100" i="9" s="1"/>
  <c r="AE101" i="9" s="1"/>
  <c r="AG99" i="9" l="1"/>
  <c r="AG88" i="9"/>
  <c r="AH10" i="9"/>
  <c r="AG89" i="9"/>
  <c r="AG90" i="9"/>
  <c r="AF91" i="9"/>
  <c r="AF100" i="9" s="1"/>
  <c r="AF101" i="9" s="1"/>
  <c r="AH99" i="9" l="1"/>
  <c r="AH88" i="9"/>
  <c r="AH89" i="9"/>
  <c r="AH90" i="9"/>
  <c r="AG91" i="9"/>
  <c r="AG100" i="9" s="1"/>
  <c r="AG101" i="9" s="1"/>
  <c r="AH91" i="9" l="1"/>
  <c r="AH100" i="9" s="1"/>
  <c r="AH101" i="9" s="1"/>
  <c r="E104" i="9" l="1"/>
  <c r="E103"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<sst xmlns="http://schemas.openxmlformats.org/spreadsheetml/2006/main" count="530" uniqueCount="364">
  <si>
    <t>REGULI DE COMPLETARE</t>
  </si>
  <si>
    <t>- Macheta financiară este securizată, astfel că Solicitantul poate introduce valori doar în celulele predefinite, marcate cu culoarea galbenă.</t>
  </si>
  <si>
    <r>
      <rPr>
        <sz val="11"/>
        <color theme="1"/>
        <rFont val="Arial Narrow"/>
        <family val="2"/>
      </rPr>
      <t>- În vederea stabilirii corectitudinii introducerii valorilor din situațiile financiare, au fost prevăzute formule de verificare a unor corelații. Dacă corelația se verifică, mesajul care apare este "</t>
    </r>
    <r>
      <rPr>
        <b/>
        <sz val="11"/>
        <color rgb="FF00B050"/>
        <rFont val="Arial Narrow"/>
        <family val="2"/>
      </rPr>
      <t>OK</t>
    </r>
    <r>
      <rPr>
        <sz val="11"/>
        <color theme="1"/>
        <rFont val="Arial Narrow"/>
        <family val="2"/>
      </rPr>
      <t>", iar în situația în care formula identifică o necorelare, mesajul este</t>
    </r>
  </si>
  <si>
    <r>
      <rPr>
        <sz val="11"/>
        <color theme="1"/>
        <rFont val="Arial Narrow"/>
        <family val="2"/>
      </rPr>
      <t>"</t>
    </r>
    <r>
      <rPr>
        <b/>
        <sz val="11"/>
        <color rgb="FFFF0000"/>
        <rFont val="Arial Narrow"/>
        <family val="2"/>
      </rPr>
      <t>ERROR</t>
    </r>
    <r>
      <rPr>
        <sz val="11"/>
        <color theme="1"/>
        <rFont val="Arial Narrow"/>
        <family val="2"/>
      </rPr>
      <t>";</t>
    </r>
  </si>
  <si>
    <t>- simbolurile (+) sau (-) din fața unor rânduri indică semnul cu care trebuie introdusă suma în tabel.</t>
  </si>
  <si>
    <t>- se va completa foaia de lucru ”1-Bilanț lider”.</t>
  </si>
  <si>
    <t>- se va completa foaia de lucru ”2-Bilanț partener IP”, in situația în care partener în proiect este o instituție publică.</t>
  </si>
  <si>
    <t>- se va completa foaia de lucru ”3-Bilanț partener PJFSP”, în situația în care partener în proiect este o asociație/ fundație constituită în baza OG nr. 26/2000.</t>
  </si>
  <si>
    <t>- se va completa foaia de lucru "8-Proiecții financiare”, având în vedere următoarele cerințe:</t>
  </si>
  <si>
    <t>- se vor completa rândurile 21-31 cu active (construcții, echipamente, dotări, active necorporale etc.) aferente investiției care prevede construcția/ extinderea/ modernizarea/ reabilitarea taberelor de elevi și preșcolari.</t>
  </si>
  <si>
    <t>- se vor insera proiecțiile de venituri și cheltuieli doar până la anul indicat la rândul 10.</t>
  </si>
  <si>
    <t>- se vor completa rândurile 40-52 doar în situația în care proiectul prevede extinderea, modernizarea sau reabilitarea unei infrastructuri existente.</t>
  </si>
  <si>
    <t>- în situația în care proiectul prevede extinderea, modernizarea sau reabilitarea unei infrastructuri existente, veniturile și costurile din scenariul cu proiect, estimate pentru perioada de implementare a proiectului, vor fi egale cu veniturile și costurile din scenariul fără proiect.</t>
  </si>
  <si>
    <t>- alocatiile bugetare, prevazute la linia 97, se includ in fluxul de numerar doar in situatia in care in anul in care sunt prevazute costuri semnificative cu reparatiile/inlocuiri de echipamente ar rezulta un flux de numerar net negativ. Alocatia bugetara va fi prevazuta pana la concurenta fluxului de numerar negativ, astfel incat fluxul de numerar net cumulat din anul respectiv sa devina 0 lei.</t>
  </si>
  <si>
    <t>Proiecțiile financiare se vor realiza în lei, în prețuri exprimate în termeni reali (fără influența inflației).</t>
  </si>
  <si>
    <t>Rata de actualizare financiară avută în vedere la calculul profitului este:</t>
  </si>
  <si>
    <t>Cursul InforEuro din luna publicării Ghidului solicitantului este</t>
  </si>
  <si>
    <t>SITUATII FINANCIARE INCHEIATE DE INSTITUTII PUBLICE</t>
  </si>
  <si>
    <t>N = anul anterior depunerii cererii de finantare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</si>
  <si>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</si>
  <si>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</si>
  <si>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</si>
  <si>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</si>
  <si>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</si>
  <si>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</si>
  <si>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</si>
  <si>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</si>
  <si>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</si>
  <si>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</si>
  <si>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</si>
  <si>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</si>
  <si>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</si>
  <si>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</si>
  <si>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</si>
  <si>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</si>
  <si>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</si>
  <si>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</si>
  <si>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</si>
  <si>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</si>
  <si>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</si>
  <si>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</si>
  <si>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</si>
  <si>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</si>
  <si>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</si>
  <si>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</si>
  <si>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</si>
  <si>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</si>
  <si>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</si>
  <si>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</si>
  <si>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</si>
  <si>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</si>
  <si>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</si>
  <si>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</si>
  <si>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</si>
  <si>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</si>
  <si>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</si>
  <si>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</si>
  <si>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</si>
  <si>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</si>
  <si>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</si>
  <si>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</si>
  <si>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</si>
  <si>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</si>
  <si>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</si>
  <si>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</si>
  <si>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</si>
  <si>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</si>
  <si>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</si>
  <si>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</si>
  <si>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</si>
  <si>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</si>
  <si>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</si>
  <si>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</si>
  <si>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</si>
  <si>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</si>
  <si>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</si>
  <si>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</si>
  <si>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</si>
  <si>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</si>
  <si>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</si>
  <si>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</si>
  <si>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</si>
  <si>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</si>
  <si>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</si>
  <si>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</si>
  <si>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</si>
  <si>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</si>
  <si>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</si>
  <si>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</si>
  <si>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</si>
  <si>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</si>
  <si>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</si>
  <si>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</si>
  <si>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</si>
  <si>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</si>
  <si>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</si>
  <si>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</si>
  <si>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</si>
  <si>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</si>
  <si>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</si>
  <si>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</si>
  <si>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</si>
  <si>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</si>
  <si>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</si>
  <si>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</si>
  <si>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</si>
  <si>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r>
      <rPr>
        <b/>
        <sz val="11"/>
        <color theme="1"/>
        <rFont val="Arial Narrow"/>
        <family val="2"/>
      </rPr>
      <t xml:space="preserve">Program: </t>
    </r>
    <r>
      <rPr>
        <b/>
        <sz val="11"/>
        <color rgb="FF2F5496"/>
        <rFont val="Arial Narrow"/>
        <family val="2"/>
      </rPr>
      <t>Programul Regional Nord-Vest 2021-2027</t>
    </r>
  </si>
  <si>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</si>
  <si>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</si>
  <si>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</si>
  <si>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</si>
  <si>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</si>
  <si>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</si>
  <si>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</si>
  <si>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</si>
  <si>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</si>
  <si>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</si>
  <si>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</si>
  <si>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</si>
  <si>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</si>
  <si>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</si>
  <si>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</si>
  <si>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</si>
  <si>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</si>
  <si>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</si>
  <si>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</si>
  <si>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</si>
  <si>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</si>
  <si>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</si>
  <si>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</si>
  <si>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</si>
  <si>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</si>
  <si>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</si>
  <si>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</si>
  <si>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</si>
  <si>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</si>
  <si>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</si>
  <si>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</si>
  <si>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</si>
  <si>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</si>
  <si>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</si>
  <si>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</si>
  <si>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</si>
  <si>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</si>
  <si>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</si>
  <si>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</si>
  <si>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</si>
  <si>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</si>
  <si>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</si>
  <si>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</si>
  <si>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</si>
  <si>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Anul 1 calendaristic</t>
  </si>
  <si>
    <t>Anul 2 calendaristic</t>
  </si>
  <si>
    <t>Anul 3 calendaristic</t>
  </si>
  <si>
    <t>Anul 4 calendaristic</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</si>
  <si>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</si>
  <si>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</si>
  <si>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</si>
  <si>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</si>
  <si>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</si>
  <si>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</si>
  <si>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</si>
  <si>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</si>
  <si>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</si>
  <si>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</si>
  <si>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</si>
  <si>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</si>
  <si>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</si>
  <si>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</si>
  <si>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</si>
  <si>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</si>
  <si>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</si>
  <si>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</si>
  <si>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</si>
  <si>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</si>
  <si>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</si>
  <si>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</si>
  <si>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</si>
  <si>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</si>
  <si>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</si>
  <si>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</si>
  <si>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</si>
  <si>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</si>
  <si>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</si>
  <si>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</si>
  <si>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</si>
  <si>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</si>
  <si>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</si>
  <si>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</si>
  <si>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</si>
  <si>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</si>
  <si>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</si>
  <si>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</si>
  <si>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</si>
  <si>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</si>
  <si>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</si>
  <si>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</si>
  <si>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</si>
  <si>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</si>
  <si>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</si>
  <si>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</si>
  <si>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</si>
  <si>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</si>
  <si>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</si>
  <si>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</si>
  <si>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</si>
  <si>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</si>
  <si>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</si>
  <si>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</si>
  <si>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</si>
  <si>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</si>
  <si>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</si>
  <si>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</si>
  <si>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</si>
  <si>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</si>
  <si>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</si>
  <si>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</si>
  <si>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</si>
  <si>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r>
      <rPr>
        <sz val="10"/>
        <rFont val="Arial Narrow"/>
        <family val="2"/>
      </rPr>
      <t xml:space="preserve">Utilaje, echipamente tehnologice şi funcţionale care necesită montaj, </t>
    </r>
    <r>
      <rPr>
        <b/>
        <sz val="10"/>
        <rFont val="Arial Narrow"/>
        <family val="2"/>
      </rPr>
      <t>din care:</t>
    </r>
  </si>
  <si>
    <t>4.3.1</t>
  </si>
  <si>
    <t>Cheltuieli cu achiziţionarea de instalaţii, echipamente specifice în scopul obţinerii unei economii de energie/sisteme care utilizează surse regenerabile/alternative de energie pentru consumul necesar derulării activităţii pentru care a solicitat finanţare și care constituie investiție de bază</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</si>
  <si>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</si>
  <si>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</si>
  <si>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</si>
  <si>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</si>
  <si>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</si>
  <si>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</si>
  <si>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</si>
  <si>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</si>
  <si>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</si>
  <si>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</si>
  <si>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</si>
  <si>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</si>
  <si>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</si>
  <si>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</si>
  <si>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</si>
  <si>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</si>
  <si>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</si>
  <si>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</si>
  <si>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</si>
  <si>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</si>
  <si>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</si>
  <si>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</si>
  <si>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</si>
  <si>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</si>
  <si>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</si>
  <si>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</si>
  <si>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</si>
  <si>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</si>
  <si>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</si>
  <si>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</si>
  <si>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</si>
  <si>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</si>
  <si>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</si>
  <si>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</si>
  <si>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</si>
  <si>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</si>
  <si>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</si>
  <si>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</si>
  <si>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</si>
  <si>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</si>
  <si>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</si>
  <si>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</si>
  <si>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</si>
  <si>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</si>
  <si>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</si>
  <si>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CAP. 9</t>
  </si>
  <si>
    <t>Cheltuielile pentru implementarea activității/activităților de tip FSE+</t>
  </si>
  <si>
    <t>9.1</t>
  </si>
  <si>
    <t>Cheltuieli cu servicii pentru implementarea activității/activităților de tip FSE+</t>
  </si>
  <si>
    <t>9.2</t>
  </si>
  <si>
    <t>Cheltuieli de natură salarială pentru experții proprii angajați pentru derularea activității/activităților de tip FSE+</t>
  </si>
  <si>
    <t>9.3</t>
  </si>
  <si>
    <t>Cheltuieli cu materiale consumabile</t>
  </si>
  <si>
    <t>TOTAL CAPITOL 9</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</si>
  <si>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</si>
  <si>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</si>
  <si>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</si>
  <si>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</si>
  <si>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</si>
  <si>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</si>
  <si>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</si>
  <si>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</si>
  <si>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</si>
  <si>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</si>
  <si>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</si>
  <si>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</si>
  <si>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</si>
  <si>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</si>
  <si>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</si>
  <si>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</si>
  <si>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</si>
  <si>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</si>
  <si>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</si>
  <si>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SURSE DE FINANȚARE AJUTOR DE MINIMIS</t>
  </si>
  <si>
    <t>Componenta finanțabilă prin ajutor de minimis (eligibil pe ajutor și neeligibil), din care:</t>
  </si>
  <si>
    <t>Contribuția totală a solicitantului, din care:</t>
  </si>
  <si>
    <t>SURSE DE FINANȚARE AJUTOR DE STAT PENTRU INVESTIȚII ÎN INFRASTRUCTURI LOCALE</t>
  </si>
  <si>
    <t>Componenta finanțabilă prin ajutor de stat pentru investiții în infrastructuri locale (eligibil pe ajutor de stat și neeligibil), din care:</t>
  </si>
  <si>
    <t>I.c.</t>
  </si>
  <si>
    <t>Rata necesarului de finanțare</t>
  </si>
  <si>
    <t>I.d.</t>
  </si>
  <si>
    <t>Valoarea cheltuielilor eligibile ajustate cu rata necesarului de finanțare</t>
  </si>
  <si>
    <t>AN PROIECTIE</t>
  </si>
  <si>
    <t>UM</t>
  </si>
  <si>
    <t>CALCUL DURATA DE VIATA ECONOMICA A PROIECTULUI</t>
  </si>
  <si>
    <t>Durata de implementare a proiectului</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</si>
  <si>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</si>
  <si>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</si>
  <si>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</si>
  <si>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</si>
  <si>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</si>
  <si>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</si>
  <si>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</si>
  <si>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</si>
  <si>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</si>
  <si>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 xml:space="preserve">lei </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</si>
  <si>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</si>
  <si>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</si>
  <si>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</si>
  <si>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</si>
  <si>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</si>
  <si>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</si>
  <si>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</si>
  <si>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</si>
  <si>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</si>
  <si>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</si>
  <si>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</si>
  <si>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</si>
  <si>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Cantitate</t>
  </si>
  <si>
    <t>Pret unitar</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</si>
  <si>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</si>
  <si>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</si>
  <si>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</si>
  <si>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</si>
  <si>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</si>
  <si>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</si>
  <si>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</si>
  <si>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</si>
  <si>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</si>
  <si>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</si>
  <si>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</si>
  <si>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</si>
  <si>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Alocatii bugetare</t>
  </si>
  <si>
    <t>Rambursare credite bancare sau imprumuturi</t>
  </si>
  <si>
    <t>Flux de numerar net din activitatea financiara si de investitie</t>
  </si>
  <si>
    <t>FLUX DE NUMERAR NET ANUAL</t>
  </si>
  <si>
    <t>FLUX DE NUMERAR NET CUMULAT</t>
  </si>
  <si>
    <t>Numar de ani cu flux de numerar net pozitiv</t>
  </si>
  <si>
    <t>Numar de ani cu flux de numerar net negativ</t>
  </si>
  <si>
    <t>DA</t>
  </si>
  <si>
    <t>NU</t>
  </si>
  <si>
    <t>CALCUL PROFIT DIN EXPLOATARE</t>
  </si>
  <si>
    <t>Veniturile incrementale actualizate</t>
  </si>
  <si>
    <t>lei</t>
  </si>
  <si>
    <t>Cheltuielile incrementale actualizate</t>
  </si>
  <si>
    <t>PROFITUL ACTUALIZAT</t>
  </si>
  <si>
    <t xml:space="preserve">Costurile de investitie actualizate </t>
  </si>
  <si>
    <t>RATA NECESARULUI DE FINANTARE</t>
  </si>
  <si>
    <t>%</t>
  </si>
  <si>
    <t>APEL DE PROIECTE: PRNV/2026/715/1</t>
  </si>
  <si>
    <r>
      <t xml:space="preserve">Obiectiv de politică 5: </t>
    </r>
    <r>
      <rPr>
        <b/>
        <sz val="11"/>
        <color theme="4" tint="-0.249977111117893"/>
        <rFont val="Arial Narrow"/>
        <family val="2"/>
      </rPr>
      <t>O Europă mai aproape de cetățeni, prin promovarea dezvoltării durabile și integrate a tuturor tipurilor de teritorii și de inițiative locale</t>
    </r>
  </si>
  <si>
    <r>
      <t xml:space="preserve">Obiectiv specific 5.1: </t>
    </r>
    <r>
      <rPr>
        <b/>
        <sz val="11"/>
        <color theme="4" tint="-0.249977111117893"/>
        <rFont val="Arial Narrow"/>
        <family val="2"/>
      </rPr>
      <t>Promovarea dezvoltării integrate și incluzive în domeniul social, economic și al mediului, precum și a culturii, a patrimoniului natural, a turismului durabil și a securității în zonele urbane</t>
    </r>
  </si>
  <si>
    <r>
      <t>Prioritatea 7:</t>
    </r>
    <r>
      <rPr>
        <b/>
        <sz val="11"/>
        <color theme="4" tint="-0.249977111117893"/>
        <rFont val="Arial Narrow"/>
        <family val="2"/>
      </rPr>
      <t xml:space="preserve"> O regiune mai atractivă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</si>
</sst>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164" formatCode="#,##0.0000"/>
  </numFmts>
  <fonts count="34"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i/>
      <sz val="11"/>
      <color theme="1"/>
      <name val="Arial Narrow"/>
      <family val="2"/>
    </font>
    <font>
      <b/>
      <sz val="12"/>
      <color theme="0"/>
      <name val="Arial Narrow"/>
      <family val="2"/>
    </font>
    <font>
      <b/>
      <sz val="12"/>
      <color theme="1"/>
      <name val="Arial Narrow"/>
      <family val="2"/>
    </font>
    <font>
      <i/>
      <sz val="10"/>
      <color theme="1"/>
      <name val="Arial Narrow"/>
      <family val="2"/>
    </font>
    <font>
      <i/>
      <sz val="11"/>
      <color theme="0"/>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b/>
      <sz val="11"/>
      <color rgb="FFFF0000"/>
      <name val="Arial Narrow"/>
      <family val="2"/>
    </font>
    <font>
      <b/>
      <sz val="11"/>
      <color rgb="FF00B050"/>
      <name val="Arial Narrow"/>
      <family val="2"/>
    </font>
    <font>
      <sz val="11"/>
      <color theme="1"/>
      <name val="Calibri"/>
      <family val="2"/>
      <scheme val="minor"/>
    </font>
    <font>
      <b/>
      <sz val="11"/>
      <color rgb="FF2F5496"/>
      <name val="Arial Narrow"/>
      <family val="2"/>
    </font>
    <font>
      <b/>
      <sz val="11"/>
      <color theme="4" tint="-0.249977111117893"/>
      <name val="Arial Narrow"/>
      <family val="2"/>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4" tint="0.79995117038483843"/>
        <bgColor indexed="64"/>
      </patternFill>
    </fill>
    <fill>
      <patternFill patternType="solid">
        <fgColor theme="3"/>
        <bgColor indexed="64"/>
      </patternFill>
    </fill>
    <fill>
      <patternFill patternType="solid">
        <fgColor rgb="FFFFFFCC"/>
        <bgColor indexed="64"/>
      </patternFill>
    </fill>
    <fill>
      <patternFill patternType="solid">
        <fgColor theme="0" tint="-0.34998626667073579"/>
        <bgColor indexed="64"/>
      </patternFill>
    </fill>
    <fill>
      <patternFill patternType="solid">
        <fgColor rgb="FFC6EFCE"/>
        <bgColor indexed="64"/>
      </patternFill>
    </fill>
  </fills>
  <borders count="64">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s>
  <cellStyleXfs count="4">
    <xf numFmtId="0" fontId="0" fillId="0" borderId="0"/>
    <xf numFmtId="9" fontId="31" fillId="0" borderId="0" applyFont="0" applyFill="0" applyBorder="0" applyAlignment="0" applyProtection="0"/>
    <xf numFmtId="0" fontId="28" fillId="9" borderId="0" applyNumberFormat="0" applyBorder="0" applyAlignment="0" applyProtection="0"/>
    <xf numFmtId="0" fontId="31" fillId="0" borderId="0"/>
  </cellStyleXfs>
  <cellXfs count="411">
    <xf numFmtId="0" fontId="0" fillId="0" borderId="0" xfId="0"/>
    <xf numFmtId="0" fontId="1" fillId="2" borderId="0" xfId="0" applyFont="1" applyFill="1" applyAlignment="1">
      <alignment vertical="center"/>
    </xf>
    <xf numFmtId="0" fontId="1" fillId="3" borderId="0" xfId="0" applyFont="1" applyFill="1" applyAlignment="1">
      <alignment vertical="center"/>
    </xf>
    <xf numFmtId="0" fontId="2" fillId="3" borderId="1"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left" vertical="center"/>
      <protection locked="0"/>
    </xf>
    <xf numFmtId="0" fontId="2" fillId="3" borderId="0" xfId="0" applyFont="1" applyFill="1"/>
    <xf numFmtId="0" fontId="0" fillId="3" borderId="0" xfId="0" applyFill="1"/>
    <xf numFmtId="0" fontId="5" fillId="2" borderId="0" xfId="0" applyFont="1" applyFill="1" applyAlignment="1">
      <alignment vertical="center"/>
    </xf>
    <xf numFmtId="0" fontId="5" fillId="3" borderId="0" xfId="0" applyFont="1" applyFill="1" applyAlignment="1">
      <alignment vertical="center"/>
    </xf>
    <xf numFmtId="0" fontId="2" fillId="4"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vertical="center" wrapText="1"/>
    </xf>
    <xf numFmtId="0" fontId="3" fillId="3" borderId="0" xfId="0" applyFont="1" applyFill="1"/>
    <xf numFmtId="0" fontId="3" fillId="3" borderId="0" xfId="0" applyFont="1" applyFill="1" applyAlignment="1">
      <alignment horizontal="center" vertical="center"/>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3" fontId="3" fillId="3" borderId="6" xfId="0" applyNumberFormat="1" applyFont="1" applyFill="1" applyBorder="1" applyAlignment="1">
      <alignment vertical="center"/>
    </xf>
    <xf numFmtId="1" fontId="3" fillId="3" borderId="0" xfId="0" applyNumberFormat="1" applyFont="1" applyFill="1" applyAlignment="1">
      <alignment horizontal="center" vertical="center"/>
    </xf>
    <xf numFmtId="0" fontId="2" fillId="3" borderId="6" xfId="0" applyFont="1" applyFill="1" applyBorder="1" applyAlignment="1">
      <alignment vertical="center" wrapText="1"/>
    </xf>
    <xf numFmtId="3" fontId="2" fillId="3" borderId="6" xfId="0" applyNumberFormat="1" applyFont="1" applyFill="1" applyBorder="1" applyAlignment="1">
      <alignment vertical="center"/>
    </xf>
    <xf numFmtId="0" fontId="3" fillId="3" borderId="7" xfId="0" applyFont="1" applyFill="1" applyBorder="1" applyAlignment="1">
      <alignment vertical="center" wrapText="1"/>
    </xf>
    <xf numFmtId="0" fontId="3" fillId="3" borderId="7" xfId="0" applyFont="1" applyFill="1" applyBorder="1" applyAlignment="1">
      <alignment horizontal="center" vertical="center" wrapText="1"/>
    </xf>
    <xf numFmtId="3" fontId="3" fillId="3" borderId="7" xfId="0" applyNumberFormat="1" applyFont="1" applyFill="1" applyBorder="1" applyAlignment="1">
      <alignment vertical="center"/>
    </xf>
    <xf numFmtId="10" fontId="2" fillId="0" borderId="6" xfId="0" applyNumberFormat="1" applyFont="1" applyBorder="1" applyAlignment="1">
      <alignment horizontal="center" vertical="center"/>
    </xf>
    <xf numFmtId="0" fontId="6" fillId="3" borderId="0" xfId="0" applyFont="1" applyFill="1" applyAlignment="1">
      <alignment vertical="center" wrapText="1"/>
    </xf>
    <xf numFmtId="0" fontId="7" fillId="3" borderId="0" xfId="0" applyFont="1" applyFill="1"/>
    <xf numFmtId="0" fontId="7" fillId="3" borderId="0" xfId="0" applyFont="1" applyFill="1" applyAlignment="1">
      <alignment horizontal="center" vertical="center" wrapText="1"/>
    </xf>
    <xf numFmtId="1" fontId="7" fillId="3" borderId="0" xfId="0" applyNumberFormat="1" applyFont="1" applyFill="1" applyAlignment="1">
      <alignment horizontal="center" vertical="center"/>
    </xf>
    <xf numFmtId="10" fontId="2" fillId="0" borderId="0" xfId="0" applyNumberFormat="1" applyFont="1" applyAlignment="1">
      <alignment vertical="center"/>
    </xf>
    <xf numFmtId="0" fontId="3" fillId="3" borderId="8" xfId="0" applyFont="1" applyFill="1" applyBorder="1" applyAlignment="1" applyProtection="1">
      <alignment horizontal="left" vertical="center"/>
      <protection locked="0"/>
    </xf>
    <xf numFmtId="3" fontId="1" fillId="3" borderId="0" xfId="0" applyNumberFormat="1" applyFont="1" applyFill="1" applyAlignment="1">
      <alignment vertical="center"/>
    </xf>
    <xf numFmtId="10" fontId="1" fillId="3" borderId="0" xfId="1" applyNumberFormat="1" applyFont="1" applyFill="1" applyAlignment="1">
      <alignment vertical="center"/>
    </xf>
    <xf numFmtId="0" fontId="1" fillId="2" borderId="0" xfId="0" applyFont="1" applyFill="1" applyAlignment="1" applyProtection="1">
      <alignment horizontal="left" vertical="center"/>
      <protection locked="0"/>
    </xf>
    <xf numFmtId="0" fontId="8"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2" borderId="0" xfId="0" applyFont="1" applyFill="1" applyAlignment="1" applyProtection="1">
      <alignment vertical="center" wrapText="1"/>
      <protection locked="0"/>
    </xf>
    <xf numFmtId="0" fontId="1" fillId="3" borderId="0" xfId="0" applyFont="1" applyFill="1" applyAlignment="1" applyProtection="1">
      <alignment vertical="center"/>
      <protection locked="0"/>
    </xf>
    <xf numFmtId="0" fontId="1" fillId="3" borderId="0" xfId="0" applyFont="1" applyFill="1" applyAlignment="1" applyProtection="1">
      <alignment horizontal="left" vertical="center"/>
      <protection locked="0"/>
    </xf>
    <xf numFmtId="0" fontId="10" fillId="6" borderId="13" xfId="0" applyFont="1" applyFill="1" applyBorder="1" applyAlignment="1" applyProtection="1">
      <alignment vertical="center"/>
      <protection locked="0"/>
    </xf>
    <xf numFmtId="0" fontId="10" fillId="6" borderId="14" xfId="0" applyFont="1" applyFill="1" applyBorder="1" applyAlignment="1" applyProtection="1">
      <alignment vertical="center"/>
      <protection locked="0"/>
    </xf>
    <xf numFmtId="0" fontId="10" fillId="6" borderId="14" xfId="0"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0" fontId="5" fillId="3" borderId="0" xfId="0" applyFont="1" applyFill="1" applyAlignment="1" applyProtection="1">
      <alignment vertical="center"/>
      <protection locked="0"/>
    </xf>
    <xf numFmtId="0" fontId="11" fillId="4" borderId="0" xfId="0" applyFont="1" applyFill="1" applyAlignment="1" applyProtection="1">
      <alignment vertical="center"/>
      <protection locked="0"/>
    </xf>
    <xf numFmtId="0" fontId="9" fillId="3" borderId="0" xfId="0" applyFont="1" applyFill="1" applyProtection="1">
      <protection locked="0"/>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0" fontId="3" fillId="3" borderId="6" xfId="0" applyFont="1" applyFill="1" applyBorder="1" applyAlignment="1" applyProtection="1">
      <alignment vertical="center" wrapText="1"/>
      <protection locked="0"/>
    </xf>
    <xf numFmtId="0" fontId="6" fillId="3" borderId="6" xfId="0" applyFont="1" applyFill="1" applyBorder="1" applyAlignment="1">
      <alignment horizontal="center" vertical="center"/>
    </xf>
    <xf numFmtId="0" fontId="3" fillId="3" borderId="0" xfId="0" applyFont="1" applyFill="1" applyAlignment="1" applyProtection="1">
      <alignment vertical="center" wrapText="1"/>
      <protection locked="0"/>
    </xf>
    <xf numFmtId="0" fontId="7" fillId="3" borderId="6" xfId="0" applyFont="1" applyFill="1" applyBorder="1" applyAlignment="1" applyProtection="1">
      <alignment vertical="center" wrapText="1"/>
      <protection locked="0"/>
    </xf>
    <xf numFmtId="0" fontId="7" fillId="3" borderId="0" xfId="0" applyFont="1" applyFill="1" applyProtection="1">
      <protection locked="0"/>
    </xf>
    <xf numFmtId="0" fontId="7" fillId="3" borderId="6" xfId="0" applyFont="1" applyFill="1" applyBorder="1" applyAlignment="1" applyProtection="1">
      <alignment horizontal="center" vertical="center" wrapText="1"/>
      <protection locked="0"/>
    </xf>
    <xf numFmtId="49" fontId="12" fillId="7" borderId="15" xfId="1" applyNumberFormat="1" applyFont="1" applyFill="1" applyBorder="1" applyAlignment="1" applyProtection="1">
      <alignment horizontal="left" indent="1"/>
      <protection locked="0"/>
    </xf>
    <xf numFmtId="1" fontId="7" fillId="7" borderId="16" xfId="0" applyNumberFormat="1" applyFont="1" applyFill="1" applyBorder="1" applyAlignment="1" applyProtection="1">
      <alignment horizontal="center" vertical="center"/>
      <protection locked="0"/>
    </xf>
    <xf numFmtId="3" fontId="7" fillId="7" borderId="16" xfId="0" applyNumberFormat="1" applyFont="1" applyFill="1" applyBorder="1" applyAlignment="1" applyProtection="1">
      <alignment horizontal="center" vertical="center"/>
      <protection locked="0"/>
    </xf>
    <xf numFmtId="4" fontId="7" fillId="3" borderId="17" xfId="0" applyNumberFormat="1" applyFont="1" applyFill="1" applyBorder="1" applyAlignment="1">
      <alignment horizontal="center" vertical="center"/>
    </xf>
    <xf numFmtId="1" fontId="7" fillId="7" borderId="18" xfId="0" applyNumberFormat="1" applyFont="1" applyFill="1" applyBorder="1" applyAlignment="1" applyProtection="1">
      <alignment horizontal="center" vertical="center"/>
      <protection locked="0"/>
    </xf>
    <xf numFmtId="3" fontId="7" fillId="7" borderId="18" xfId="0" applyNumberFormat="1" applyFont="1" applyFill="1" applyBorder="1" applyAlignment="1" applyProtection="1">
      <alignment horizontal="center" vertical="center"/>
      <protection locked="0"/>
    </xf>
    <xf numFmtId="49" fontId="12" fillId="7" borderId="19" xfId="1" applyNumberFormat="1" applyFont="1" applyFill="1" applyBorder="1" applyAlignment="1" applyProtection="1">
      <alignment horizontal="left" indent="1"/>
      <protection locked="0"/>
    </xf>
    <xf numFmtId="3" fontId="7" fillId="7" borderId="20" xfId="0" applyNumberFormat="1"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protection locked="0"/>
    </xf>
    <xf numFmtId="3" fontId="6" fillId="3" borderId="6" xfId="0" applyNumberFormat="1" applyFont="1" applyFill="1" applyBorder="1" applyAlignment="1">
      <alignment horizontal="center" vertical="center"/>
    </xf>
    <xf numFmtId="0" fontId="2" fillId="4" borderId="0" xfId="0" applyFont="1" applyFill="1" applyAlignment="1" applyProtection="1">
      <alignment vertical="center"/>
      <protection locked="0"/>
    </xf>
    <xf numFmtId="0" fontId="6" fillId="3" borderId="6" xfId="0" applyFont="1" applyFill="1" applyBorder="1" applyAlignment="1" applyProtection="1">
      <alignment vertical="center"/>
      <protection locked="0"/>
    </xf>
    <xf numFmtId="0" fontId="7" fillId="3" borderId="0" xfId="0" applyFont="1" applyFill="1" applyAlignment="1" applyProtection="1">
      <alignment vertical="center"/>
      <protection locked="0"/>
    </xf>
    <xf numFmtId="3" fontId="12" fillId="7" borderId="15" xfId="0" applyNumberFormat="1" applyFont="1" applyFill="1" applyBorder="1" applyAlignment="1" applyProtection="1">
      <alignment vertical="center"/>
      <protection locked="0"/>
    </xf>
    <xf numFmtId="0" fontId="12" fillId="3" borderId="6" xfId="0" applyFont="1" applyFill="1" applyBorder="1" applyAlignment="1" applyProtection="1">
      <alignment horizontal="center" vertical="center"/>
      <protection locked="0"/>
    </xf>
    <xf numFmtId="3" fontId="12" fillId="7" borderId="21" xfId="0" applyNumberFormat="1" applyFont="1" applyFill="1" applyBorder="1" applyAlignment="1" applyProtection="1">
      <alignment vertical="center"/>
      <protection locked="0"/>
    </xf>
    <xf numFmtId="0" fontId="6" fillId="3" borderId="6" xfId="0" applyFont="1" applyFill="1" applyBorder="1" applyAlignment="1" applyProtection="1">
      <alignment horizontal="center" vertical="center"/>
      <protection locked="0"/>
    </xf>
    <xf numFmtId="3" fontId="12" fillId="7" borderId="15" xfId="0" applyNumberFormat="1" applyFont="1" applyFill="1" applyBorder="1" applyAlignment="1" applyProtection="1">
      <alignment horizontal="right" vertical="center"/>
      <protection locked="0"/>
    </xf>
    <xf numFmtId="0" fontId="1" fillId="3" borderId="0" xfId="0" applyFont="1" applyFill="1" applyAlignment="1" applyProtection="1">
      <alignment vertical="center" wrapText="1"/>
      <protection locked="0"/>
    </xf>
    <xf numFmtId="0" fontId="1" fillId="3" borderId="0" xfId="0" applyFont="1" applyFill="1" applyAlignment="1" applyProtection="1">
      <alignment horizontal="left" vertical="center" wrapText="1"/>
      <protection locked="0"/>
    </xf>
    <xf numFmtId="0" fontId="10" fillId="6" borderId="23" xfId="0" applyFont="1" applyFill="1" applyBorder="1" applyAlignment="1" applyProtection="1">
      <alignment vertical="center"/>
      <protection locked="0"/>
    </xf>
    <xf numFmtId="0" fontId="13" fillId="6" borderId="6" xfId="0" applyFont="1" applyFill="1" applyBorder="1" applyAlignment="1">
      <alignment horizontal="center" vertical="center" wrapText="1"/>
    </xf>
    <xf numFmtId="0" fontId="3" fillId="0" borderId="0" xfId="0" applyFont="1" applyProtection="1">
      <protection locked="0"/>
    </xf>
    <xf numFmtId="0" fontId="7" fillId="3" borderId="0" xfId="0" applyFont="1" applyFill="1" applyAlignment="1" applyProtection="1">
      <alignment vertical="center" wrapText="1"/>
      <protection locked="0"/>
    </xf>
    <xf numFmtId="3" fontId="7" fillId="7" borderId="18" xfId="0" applyNumberFormat="1" applyFont="1" applyFill="1" applyBorder="1" applyAlignment="1" applyProtection="1">
      <alignment vertical="center"/>
      <protection locked="0"/>
    </xf>
    <xf numFmtId="4" fontId="7" fillId="7" borderId="18" xfId="0" applyNumberFormat="1" applyFont="1" applyFill="1" applyBorder="1" applyAlignment="1" applyProtection="1">
      <alignment vertical="center"/>
      <protection locked="0"/>
    </xf>
    <xf numFmtId="3" fontId="6" fillId="3" borderId="18" xfId="0" applyNumberFormat="1" applyFont="1" applyFill="1" applyBorder="1" applyAlignment="1">
      <alignment horizontal="center" vertical="center"/>
    </xf>
    <xf numFmtId="3" fontId="7" fillId="3" borderId="0" xfId="0" applyNumberFormat="1" applyFont="1" applyFill="1" applyAlignment="1" applyProtection="1">
      <alignment vertical="center" wrapText="1"/>
      <protection locked="0"/>
    </xf>
    <xf numFmtId="3" fontId="7" fillId="3" borderId="18" xfId="0" applyNumberFormat="1" applyFont="1" applyFill="1" applyBorder="1" applyAlignment="1" applyProtection="1">
      <alignment vertical="center"/>
      <protection locked="0"/>
    </xf>
    <xf numFmtId="8" fontId="5" fillId="3" borderId="0" xfId="0" applyNumberFormat="1" applyFont="1" applyFill="1" applyAlignment="1" applyProtection="1">
      <alignment vertical="center"/>
      <protection locked="0"/>
    </xf>
    <xf numFmtId="0" fontId="7" fillId="3" borderId="6" xfId="0" applyFont="1" applyFill="1" applyBorder="1" applyAlignment="1" applyProtection="1">
      <alignment vertical="center"/>
      <protection locked="0"/>
    </xf>
    <xf numFmtId="0" fontId="14" fillId="3" borderId="6" xfId="0"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0" fontId="15" fillId="3" borderId="6" xfId="0"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0" fontId="16" fillId="3" borderId="6" xfId="0" applyFont="1" applyFill="1" applyBorder="1" applyAlignment="1" applyProtection="1">
      <alignment horizontal="center" vertical="center"/>
      <protection locked="0"/>
    </xf>
    <xf numFmtId="0" fontId="17" fillId="3" borderId="0" xfId="0" applyFont="1" applyFill="1" applyAlignment="1" applyProtection="1">
      <alignment vertical="center"/>
      <protection locked="0"/>
    </xf>
    <xf numFmtId="0" fontId="5" fillId="3" borderId="24" xfId="0" applyFont="1" applyFill="1" applyBorder="1" applyAlignment="1" applyProtection="1">
      <alignment vertical="center"/>
      <protection locked="0"/>
    </xf>
    <xf numFmtId="0" fontId="2" fillId="3" borderId="6" xfId="0" applyFont="1" applyFill="1" applyBorder="1" applyAlignment="1" applyProtection="1">
      <alignment horizontal="center" vertical="center"/>
      <protection locked="0"/>
    </xf>
    <xf numFmtId="0" fontId="2" fillId="3" borderId="6" xfId="0" applyFont="1" applyFill="1" applyBorder="1" applyAlignment="1">
      <alignment horizontal="center" vertical="center"/>
    </xf>
    <xf numFmtId="3" fontId="7" fillId="3" borderId="0" xfId="0" applyNumberFormat="1" applyFont="1" applyFill="1" applyAlignment="1">
      <alignment vertical="center" wrapText="1"/>
    </xf>
    <xf numFmtId="3" fontId="7" fillId="3" borderId="6" xfId="0" applyNumberFormat="1"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3" fontId="6" fillId="7" borderId="6" xfId="0" applyNumberFormat="1" applyFont="1" applyFill="1" applyBorder="1" applyAlignment="1" applyProtection="1">
      <alignment horizontal="center" vertical="center" wrapText="1"/>
      <protection locked="0"/>
    </xf>
    <xf numFmtId="3" fontId="6" fillId="3" borderId="6" xfId="0" applyNumberFormat="1" applyFont="1" applyFill="1" applyBorder="1" applyAlignment="1" applyProtection="1">
      <alignment horizontal="center" vertical="center" wrapText="1"/>
      <protection locked="0"/>
    </xf>
    <xf numFmtId="3" fontId="15" fillId="3" borderId="6" xfId="0" applyNumberFormat="1" applyFont="1" applyFill="1" applyBorder="1" applyAlignment="1">
      <alignment horizontal="center" vertical="center" wrapText="1"/>
    </xf>
    <xf numFmtId="0" fontId="7" fillId="3" borderId="0" xfId="0" applyFont="1" applyFill="1" applyAlignment="1">
      <alignment vertical="center" wrapText="1"/>
    </xf>
    <xf numFmtId="0" fontId="15" fillId="3" borderId="0" xfId="0" applyFont="1" applyFill="1" applyAlignment="1" applyProtection="1">
      <alignment vertical="center" wrapText="1"/>
      <protection locked="0"/>
    </xf>
    <xf numFmtId="0" fontId="3" fillId="8" borderId="0" xfId="0" applyFont="1" applyFill="1" applyAlignment="1" applyProtection="1">
      <alignment vertical="center"/>
      <protection locked="0"/>
    </xf>
    <xf numFmtId="0" fontId="3" fillId="8" borderId="0" xfId="0" applyFont="1" applyFill="1" applyProtection="1">
      <protection locked="0"/>
    </xf>
    <xf numFmtId="0" fontId="2" fillId="3" borderId="0" xfId="0" applyFont="1" applyFill="1" applyProtection="1">
      <protection locked="0"/>
    </xf>
    <xf numFmtId="0" fontId="0" fillId="3" borderId="0" xfId="0" applyFill="1" applyProtection="1">
      <protection locked="0"/>
    </xf>
    <xf numFmtId="4" fontId="18" fillId="6" borderId="6" xfId="3" applyNumberFormat="1" applyFont="1" applyFill="1" applyBorder="1" applyAlignment="1">
      <alignment horizontal="center" vertical="center" wrapText="1"/>
    </xf>
    <xf numFmtId="49" fontId="19" fillId="3" borderId="30" xfId="3" applyNumberFormat="1" applyFont="1" applyFill="1" applyBorder="1" applyAlignment="1">
      <alignment vertical="center" wrapText="1"/>
    </xf>
    <xf numFmtId="0" fontId="20" fillId="3" borderId="6" xfId="3" applyFont="1" applyFill="1" applyBorder="1" applyAlignment="1">
      <alignment horizontal="left" vertical="center" wrapText="1"/>
    </xf>
    <xf numFmtId="49" fontId="20" fillId="3" borderId="30" xfId="3" applyNumberFormat="1" applyFont="1" applyFill="1" applyBorder="1" applyAlignment="1">
      <alignment horizontal="right" vertical="center" wrapText="1"/>
    </xf>
    <xf numFmtId="0" fontId="20"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xf>
    <xf numFmtId="0" fontId="20" fillId="7" borderId="6" xfId="3" applyFont="1" applyFill="1" applyBorder="1" applyAlignment="1" applyProtection="1">
      <alignment horizontal="left" vertical="center" wrapText="1"/>
      <protection locked="0"/>
    </xf>
    <xf numFmtId="49" fontId="20" fillId="3" borderId="30" xfId="3" applyNumberFormat="1" applyFont="1" applyFill="1" applyBorder="1" applyAlignment="1">
      <alignment horizontal="right" vertical="center"/>
    </xf>
    <xf numFmtId="0" fontId="20" fillId="3" borderId="6" xfId="3" applyFont="1" applyFill="1" applyBorder="1" applyAlignment="1">
      <alignment vertical="center" wrapText="1"/>
    </xf>
    <xf numFmtId="4" fontId="20" fillId="7" borderId="6" xfId="3" applyNumberFormat="1" applyFont="1" applyFill="1" applyBorder="1" applyAlignment="1" applyProtection="1">
      <alignment horizontal="right" vertical="center"/>
      <protection locked="0"/>
    </xf>
    <xf numFmtId="4" fontId="20" fillId="3" borderId="6" xfId="3" applyNumberFormat="1" applyFont="1" applyFill="1" applyBorder="1" applyAlignment="1">
      <alignment horizontal="right" vertical="center"/>
    </xf>
    <xf numFmtId="4" fontId="19" fillId="3" borderId="6" xfId="3" applyNumberFormat="1" applyFont="1" applyFill="1" applyBorder="1" applyAlignment="1">
      <alignment horizontal="right" vertical="center"/>
    </xf>
    <xf numFmtId="49" fontId="19" fillId="3" borderId="30" xfId="3" applyNumberFormat="1" applyFont="1" applyFill="1" applyBorder="1" applyAlignment="1">
      <alignment vertical="center"/>
    </xf>
    <xf numFmtId="0" fontId="20" fillId="3" borderId="6" xfId="0" applyFont="1" applyFill="1" applyBorder="1" applyAlignment="1">
      <alignment vertical="center" wrapText="1"/>
    </xf>
    <xf numFmtId="0" fontId="20" fillId="0" borderId="6" xfId="3" applyFont="1" applyBorder="1" applyAlignment="1">
      <alignment vertical="center" wrapText="1"/>
    </xf>
    <xf numFmtId="0" fontId="2" fillId="3" borderId="34" xfId="0" applyFont="1" applyFill="1" applyBorder="1" applyAlignment="1">
      <alignment horizontal="center" vertical="center" wrapText="1"/>
    </xf>
    <xf numFmtId="0" fontId="3" fillId="3" borderId="36" xfId="0" applyFont="1" applyFill="1" applyBorder="1"/>
    <xf numFmtId="2" fontId="20" fillId="3" borderId="37" xfId="3" applyNumberFormat="1" applyFont="1" applyFill="1" applyBorder="1" applyAlignment="1">
      <alignment horizontal="right" vertical="center"/>
    </xf>
    <xf numFmtId="4" fontId="20" fillId="3" borderId="37" xfId="3" applyNumberFormat="1" applyFont="1" applyFill="1" applyBorder="1" applyAlignment="1">
      <alignment horizontal="right" vertical="center"/>
    </xf>
    <xf numFmtId="4" fontId="19" fillId="3" borderId="37" xfId="3" applyNumberFormat="1" applyFont="1" applyFill="1" applyBorder="1" applyAlignment="1">
      <alignment horizontal="right" vertical="center"/>
    </xf>
    <xf numFmtId="0" fontId="21" fillId="9" borderId="34" xfId="2" applyFont="1" applyBorder="1" applyAlignment="1">
      <alignment horizontal="center" vertical="center"/>
    </xf>
    <xf numFmtId="0" fontId="14" fillId="3" borderId="30"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7" borderId="30" xfId="0" applyFont="1" applyFill="1" applyBorder="1" applyAlignment="1" applyProtection="1">
      <alignment horizontal="center" vertical="center" wrapText="1"/>
      <protection locked="0"/>
    </xf>
    <xf numFmtId="0" fontId="14" fillId="7" borderId="6" xfId="0" applyFont="1" applyFill="1" applyBorder="1" applyAlignment="1" applyProtection="1">
      <alignment horizontal="center" vertical="center" wrapText="1"/>
      <protection locked="0"/>
    </xf>
    <xf numFmtId="2" fontId="6" fillId="3" borderId="6" xfId="0" applyNumberFormat="1" applyFont="1" applyFill="1" applyBorder="1" applyAlignment="1">
      <alignment horizontal="right" vertical="center" wrapText="1"/>
    </xf>
    <xf numFmtId="0" fontId="2" fillId="3" borderId="37" xfId="0" applyFont="1" applyFill="1" applyBorder="1" applyAlignment="1">
      <alignment horizontal="center" vertical="center"/>
    </xf>
    <xf numFmtId="4" fontId="7" fillId="7" borderId="30" xfId="0" applyNumberFormat="1" applyFont="1" applyFill="1" applyBorder="1" applyAlignment="1" applyProtection="1">
      <alignment vertical="center"/>
      <protection locked="0"/>
    </xf>
    <xf numFmtId="4" fontId="7" fillId="7" borderId="6" xfId="0" applyNumberFormat="1" applyFont="1" applyFill="1" applyBorder="1" applyAlignment="1" applyProtection="1">
      <alignment vertical="center"/>
      <protection locked="0"/>
    </xf>
    <xf numFmtId="4" fontId="6" fillId="3" borderId="6" xfId="0" applyNumberFormat="1" applyFont="1" applyFill="1" applyBorder="1" applyAlignment="1">
      <alignment vertical="center"/>
    </xf>
    <xf numFmtId="4" fontId="6" fillId="3" borderId="31" xfId="0" applyNumberFormat="1" applyFont="1" applyFill="1" applyBorder="1" applyAlignment="1">
      <alignment vertical="center"/>
    </xf>
    <xf numFmtId="4" fontId="7" fillId="7" borderId="32" xfId="0" applyNumberFormat="1" applyFont="1" applyFill="1" applyBorder="1" applyAlignment="1" applyProtection="1">
      <alignment vertical="center"/>
      <protection locked="0"/>
    </xf>
    <xf numFmtId="4" fontId="6" fillId="3" borderId="32" xfId="0" applyNumberFormat="1" applyFont="1" applyFill="1" applyBorder="1" applyAlignment="1">
      <alignment vertical="center"/>
    </xf>
    <xf numFmtId="4" fontId="6" fillId="3" borderId="30" xfId="0" applyNumberFormat="1" applyFont="1" applyFill="1" applyBorder="1" applyAlignment="1">
      <alignment vertical="center"/>
    </xf>
    <xf numFmtId="4" fontId="6" fillId="3" borderId="7" xfId="0" applyNumberFormat="1" applyFont="1" applyFill="1" applyBorder="1" applyAlignment="1">
      <alignment vertical="center"/>
    </xf>
    <xf numFmtId="49" fontId="19" fillId="3" borderId="30" xfId="3" applyNumberFormat="1" applyFont="1" applyFill="1" applyBorder="1" applyAlignment="1">
      <alignment horizontal="left" vertical="center"/>
    </xf>
    <xf numFmtId="4" fontId="19" fillId="2" borderId="6" xfId="3" applyNumberFormat="1" applyFont="1" applyFill="1" applyBorder="1" applyAlignment="1">
      <alignment horizontal="left" vertical="center" wrapText="1"/>
    </xf>
    <xf numFmtId="4" fontId="20" fillId="3" borderId="6" xfId="3" applyNumberFormat="1" applyFont="1" applyFill="1" applyBorder="1" applyAlignment="1">
      <alignment horizontal="right" vertical="center" wrapText="1"/>
    </xf>
    <xf numFmtId="4" fontId="19" fillId="3" borderId="6" xfId="3" applyNumberFormat="1" applyFont="1" applyFill="1" applyBorder="1" applyAlignment="1">
      <alignment horizontal="right" vertical="center" wrapText="1"/>
    </xf>
    <xf numFmtId="49" fontId="19" fillId="3" borderId="30" xfId="3" applyNumberFormat="1" applyFont="1" applyFill="1" applyBorder="1" applyAlignment="1">
      <alignment horizontal="left" vertical="center" wrapText="1"/>
    </xf>
    <xf numFmtId="0" fontId="3" fillId="0" borderId="3" xfId="0" applyFont="1" applyBorder="1" applyAlignment="1" applyProtection="1">
      <alignment vertical="center"/>
      <protection locked="0"/>
    </xf>
    <xf numFmtId="49" fontId="20" fillId="3" borderId="6" xfId="3" applyNumberFormat="1" applyFont="1" applyFill="1" applyBorder="1" applyAlignment="1">
      <alignment horizontal="left" vertical="center" wrapText="1"/>
    </xf>
    <xf numFmtId="0" fontId="19" fillId="2" borderId="6" xfId="3" applyFont="1" applyFill="1" applyBorder="1" applyAlignment="1">
      <alignment horizontal="left" vertical="center" wrapText="1"/>
    </xf>
    <xf numFmtId="2" fontId="20" fillId="3" borderId="6" xfId="3" applyNumberFormat="1" applyFont="1" applyFill="1" applyBorder="1" applyAlignment="1">
      <alignment horizontal="right" vertical="center" wrapText="1"/>
    </xf>
    <xf numFmtId="4" fontId="22" fillId="3" borderId="44" xfId="3" applyNumberFormat="1" applyFont="1" applyFill="1" applyBorder="1" applyAlignment="1">
      <alignment horizontal="right" vertical="center"/>
    </xf>
    <xf numFmtId="49" fontId="23" fillId="3" borderId="0" xfId="3" applyNumberFormat="1" applyFont="1" applyFill="1" applyAlignment="1" applyProtection="1">
      <alignment horizontal="right" vertical="center"/>
      <protection locked="0"/>
    </xf>
    <xf numFmtId="0" fontId="22" fillId="3" borderId="0" xfId="3" applyFont="1" applyFill="1" applyAlignment="1" applyProtection="1">
      <alignment horizontal="center" vertical="center" wrapText="1"/>
      <protection locked="0"/>
    </xf>
    <xf numFmtId="4" fontId="22" fillId="3" borderId="0" xfId="3" applyNumberFormat="1" applyFont="1" applyFill="1" applyAlignment="1" applyProtection="1">
      <alignment horizontal="right" vertical="center"/>
      <protection locked="0"/>
    </xf>
    <xf numFmtId="49" fontId="20" fillId="3" borderId="0" xfId="3" applyNumberFormat="1" applyFont="1" applyFill="1" applyAlignment="1" applyProtection="1">
      <alignment horizontal="right" vertical="center"/>
      <protection locked="0"/>
    </xf>
    <xf numFmtId="0" fontId="20" fillId="3" borderId="0" xfId="3" applyFont="1" applyFill="1" applyAlignment="1" applyProtection="1">
      <alignment horizontal="right" vertical="center" wrapText="1"/>
      <protection locked="0"/>
    </xf>
    <xf numFmtId="4" fontId="20" fillId="3" borderId="0" xfId="3" applyNumberFormat="1" applyFont="1" applyFill="1" applyAlignment="1" applyProtection="1">
      <alignment horizontal="right" vertical="center"/>
      <protection locked="0"/>
    </xf>
    <xf numFmtId="0" fontId="3" fillId="3" borderId="0" xfId="0" applyFont="1" applyFill="1" applyAlignment="1" applyProtection="1">
      <alignment vertical="center"/>
      <protection locked="0"/>
    </xf>
    <xf numFmtId="0" fontId="2" fillId="0" borderId="45" xfId="3" applyFont="1" applyBorder="1" applyAlignment="1">
      <alignment vertical="center" wrapText="1"/>
    </xf>
    <xf numFmtId="0" fontId="2" fillId="0" borderId="27" xfId="3" applyFont="1" applyBorder="1" applyAlignment="1">
      <alignment horizontal="center" vertical="center" wrapText="1"/>
    </xf>
    <xf numFmtId="0" fontId="2" fillId="0" borderId="46" xfId="3" applyFont="1" applyBorder="1" applyAlignment="1">
      <alignment horizontal="right" vertical="center" wrapText="1"/>
    </xf>
    <xf numFmtId="0" fontId="3" fillId="0" borderId="30" xfId="3" applyFont="1" applyBorder="1" applyAlignment="1">
      <alignment horizontal="center" vertical="center" wrapText="1"/>
    </xf>
    <xf numFmtId="0" fontId="2" fillId="0" borderId="6" xfId="3" applyFont="1" applyBorder="1" applyAlignment="1">
      <alignment vertical="center" wrapText="1"/>
    </xf>
    <xf numFmtId="4" fontId="2" fillId="3" borderId="37" xfId="3" applyNumberFormat="1" applyFont="1" applyFill="1" applyBorder="1" applyAlignment="1">
      <alignment horizontal="right" vertical="center"/>
    </xf>
    <xf numFmtId="0" fontId="3" fillId="0" borderId="6" xfId="3" applyFont="1" applyBorder="1" applyAlignment="1">
      <alignment vertical="center" wrapText="1"/>
    </xf>
    <xf numFmtId="4" fontId="3" fillId="3" borderId="37" xfId="3" applyNumberFormat="1" applyFont="1" applyFill="1" applyBorder="1" applyAlignment="1">
      <alignment horizontal="right" vertical="center"/>
    </xf>
    <xf numFmtId="0" fontId="24"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0" fontId="3" fillId="0" borderId="47" xfId="3" applyFont="1" applyBorder="1" applyAlignment="1">
      <alignment horizontal="center" vertical="center" wrapText="1"/>
    </xf>
    <xf numFmtId="0" fontId="3" fillId="3" borderId="48" xfId="3" applyFont="1" applyFill="1" applyBorder="1" applyAlignment="1">
      <alignment vertical="center" wrapText="1"/>
    </xf>
    <xf numFmtId="4" fontId="3" fillId="3" borderId="49" xfId="3" applyNumberFormat="1" applyFont="1" applyFill="1" applyBorder="1" applyAlignment="1">
      <alignment horizontal="right" vertical="center"/>
    </xf>
    <xf numFmtId="0" fontId="3" fillId="0" borderId="50" xfId="3" applyFont="1" applyBorder="1" applyAlignment="1">
      <alignment horizontal="center" vertical="center" wrapText="1"/>
    </xf>
    <xf numFmtId="0" fontId="2" fillId="0" borderId="51" xfId="3" applyFont="1" applyBorder="1" applyAlignment="1">
      <alignment vertical="center" wrapText="1"/>
    </xf>
    <xf numFmtId="4" fontId="2" fillId="3" borderId="52" xfId="3" applyNumberFormat="1" applyFont="1" applyFill="1" applyBorder="1" applyAlignment="1">
      <alignment horizontal="right" vertical="center"/>
    </xf>
    <xf numFmtId="0" fontId="21" fillId="9" borderId="34" xfId="2" applyFont="1" applyBorder="1" applyAlignment="1" applyProtection="1">
      <alignment horizontal="center" vertical="center"/>
    </xf>
    <xf numFmtId="4" fontId="3" fillId="3" borderId="0" xfId="0" applyNumberFormat="1" applyFont="1" applyFill="1" applyAlignment="1" applyProtection="1">
      <alignment vertical="center"/>
      <protection locked="0"/>
    </xf>
    <xf numFmtId="9" fontId="3" fillId="3" borderId="0" xfId="1" applyFont="1" applyFill="1" applyBorder="1" applyAlignment="1" applyProtection="1">
      <alignment vertical="center"/>
      <protection locked="0"/>
    </xf>
    <xf numFmtId="4" fontId="20" fillId="3" borderId="37" xfId="3" applyNumberFormat="1" applyFont="1" applyFill="1" applyBorder="1" applyAlignment="1">
      <alignment horizontal="right" vertical="center" wrapText="1"/>
    </xf>
    <xf numFmtId="4" fontId="19" fillId="3" borderId="37" xfId="3" applyNumberFormat="1" applyFont="1" applyFill="1" applyBorder="1" applyAlignment="1">
      <alignment horizontal="right" vertical="center" wrapText="1"/>
    </xf>
    <xf numFmtId="2" fontId="20" fillId="3" borderId="37" xfId="3" applyNumberFormat="1" applyFont="1" applyFill="1" applyBorder="1" applyAlignment="1">
      <alignment horizontal="right" vertical="center" wrapText="1"/>
    </xf>
    <xf numFmtId="4" fontId="19" fillId="3" borderId="40" xfId="3" applyNumberFormat="1" applyFont="1" applyFill="1" applyBorder="1" applyAlignment="1">
      <alignment horizontal="right" vertical="center"/>
    </xf>
    <xf numFmtId="0" fontId="3" fillId="3" borderId="53" xfId="0" applyFont="1" applyFill="1" applyBorder="1"/>
    <xf numFmtId="4" fontId="19" fillId="3" borderId="0" xfId="3" applyNumberFormat="1" applyFont="1" applyFill="1" applyAlignment="1" applyProtection="1">
      <alignment horizontal="right" vertical="center"/>
      <protection locked="0"/>
    </xf>
    <xf numFmtId="4" fontId="6" fillId="7" borderId="6" xfId="0" applyNumberFormat="1" applyFont="1" applyFill="1" applyBorder="1" applyAlignment="1" applyProtection="1">
      <alignment vertical="center"/>
      <protection locked="0"/>
    </xf>
    <xf numFmtId="4" fontId="6" fillId="0" borderId="31" xfId="0" applyNumberFormat="1" applyFont="1" applyBorder="1" applyAlignment="1">
      <alignment vertical="center"/>
    </xf>
    <xf numFmtId="4" fontId="6" fillId="0" borderId="6" xfId="0" applyNumberFormat="1" applyFont="1" applyBorder="1" applyAlignment="1">
      <alignment vertical="center"/>
    </xf>
    <xf numFmtId="4" fontId="6" fillId="3" borderId="48" xfId="0" applyNumberFormat="1" applyFont="1" applyFill="1" applyBorder="1" applyAlignment="1">
      <alignment vertical="center"/>
    </xf>
    <xf numFmtId="0" fontId="2" fillId="3" borderId="49" xfId="0" applyFont="1" applyFill="1" applyBorder="1" applyAlignment="1">
      <alignment horizontal="center" vertical="center"/>
    </xf>
    <xf numFmtId="4" fontId="6" fillId="3" borderId="54" xfId="0" applyNumberFormat="1" applyFont="1" applyFill="1" applyBorder="1" applyAlignment="1">
      <alignment vertical="center"/>
    </xf>
    <xf numFmtId="4" fontId="6" fillId="3" borderId="24" xfId="0" applyNumberFormat="1" applyFont="1" applyFill="1" applyBorder="1" applyAlignment="1">
      <alignment vertical="center"/>
    </xf>
    <xf numFmtId="4" fontId="11" fillId="3" borderId="42" xfId="0" applyNumberFormat="1" applyFont="1" applyFill="1" applyBorder="1" applyAlignment="1">
      <alignment horizontal="center" vertical="center"/>
    </xf>
    <xf numFmtId="4" fontId="11" fillId="3" borderId="51" xfId="0" applyNumberFormat="1" applyFont="1" applyFill="1" applyBorder="1" applyAlignment="1">
      <alignment horizontal="center" vertical="center"/>
    </xf>
    <xf numFmtId="0" fontId="2" fillId="3" borderId="52" xfId="0" applyFont="1" applyFill="1" applyBorder="1" applyAlignment="1">
      <alignment horizontal="center" vertical="center"/>
    </xf>
    <xf numFmtId="4" fontId="11" fillId="3" borderId="0" xfId="0" applyNumberFormat="1" applyFont="1" applyFill="1" applyAlignment="1" applyProtection="1">
      <alignment horizontal="center" vertical="center"/>
      <protection locked="0"/>
    </xf>
    <xf numFmtId="9" fontId="12" fillId="3" borderId="18" xfId="1" applyFont="1" applyFill="1" applyBorder="1" applyAlignment="1" applyProtection="1">
      <alignment horizontal="center" vertical="center"/>
    </xf>
    <xf numFmtId="4" fontId="2" fillId="3" borderId="0" xfId="0" applyNumberFormat="1" applyFont="1" applyFill="1" applyAlignment="1" applyProtection="1">
      <alignment vertical="center"/>
      <protection locked="0"/>
    </xf>
    <xf numFmtId="0" fontId="14" fillId="8" borderId="0" xfId="0" applyFont="1" applyFill="1" applyAlignment="1" applyProtection="1">
      <alignment horizontal="center" vertical="center" wrapText="1"/>
      <protection locked="0"/>
    </xf>
    <xf numFmtId="4" fontId="3" fillId="8" borderId="0" xfId="0" applyNumberFormat="1" applyFont="1" applyFill="1" applyAlignment="1" applyProtection="1">
      <alignment vertical="center"/>
      <protection locked="0"/>
    </xf>
    <xf numFmtId="4" fontId="2" fillId="8" borderId="0" xfId="0" applyNumberFormat="1" applyFont="1" applyFill="1" applyAlignment="1" applyProtection="1">
      <alignment vertical="center"/>
      <protection locked="0"/>
    </xf>
    <xf numFmtId="0" fontId="2" fillId="8" borderId="0" xfId="0" applyFont="1" applyFill="1" applyAlignment="1" applyProtection="1">
      <alignment horizontal="center" vertical="center"/>
      <protection locked="0"/>
    </xf>
    <xf numFmtId="0" fontId="0" fillId="2" borderId="0" xfId="0" applyFill="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3" fillId="3" borderId="0" xfId="0" applyFont="1" applyFill="1" applyAlignment="1">
      <alignment vertical="top" wrapText="1"/>
    </xf>
    <xf numFmtId="0" fontId="19" fillId="3" borderId="56" xfId="0" applyFont="1" applyFill="1" applyBorder="1" applyAlignment="1">
      <alignment horizontal="left" vertical="top" wrapText="1"/>
    </xf>
    <xf numFmtId="4" fontId="19" fillId="3" borderId="0" xfId="0" applyNumberFormat="1" applyFont="1" applyFill="1" applyAlignment="1">
      <alignment horizontal="left" vertical="top" wrapText="1"/>
    </xf>
    <xf numFmtId="0" fontId="19" fillId="3" borderId="0" xfId="0" applyFont="1" applyFill="1" applyAlignment="1">
      <alignment horizontal="center" vertical="center" wrapText="1"/>
    </xf>
    <xf numFmtId="0" fontId="19" fillId="3" borderId="57" xfId="0" applyFont="1" applyFill="1" applyBorder="1" applyAlignment="1">
      <alignment horizontal="center" vertical="center" wrapText="1"/>
    </xf>
    <xf numFmtId="0" fontId="3" fillId="3" borderId="23" xfId="0" applyFont="1" applyFill="1" applyBorder="1" applyAlignment="1">
      <alignment vertical="top" wrapText="1"/>
    </xf>
    <xf numFmtId="0" fontId="19" fillId="3" borderId="60" xfId="0" applyFont="1" applyFill="1" applyBorder="1" applyAlignment="1">
      <alignment vertical="top" wrapText="1"/>
    </xf>
    <xf numFmtId="0" fontId="19" fillId="3" borderId="24" xfId="0" applyFont="1" applyFill="1" applyBorder="1" applyAlignment="1">
      <alignment horizontal="left" vertical="top" wrapText="1"/>
    </xf>
    <xf numFmtId="0" fontId="19" fillId="3" borderId="61" xfId="0" applyFont="1" applyFill="1" applyBorder="1" applyAlignment="1">
      <alignment horizontal="left" vertical="top" wrapText="1"/>
    </xf>
    <xf numFmtId="0" fontId="19" fillId="3" borderId="55" xfId="0" applyFont="1" applyFill="1" applyBorder="1" applyAlignment="1">
      <alignment horizontal="right" vertical="top" wrapText="1"/>
    </xf>
    <xf numFmtId="0" fontId="6" fillId="3" borderId="55" xfId="0" applyFont="1" applyFill="1" applyBorder="1" applyAlignment="1">
      <alignment horizontal="right" vertical="center" wrapText="1"/>
    </xf>
    <xf numFmtId="4" fontId="6" fillId="3" borderId="0" xfId="0" applyNumberFormat="1" applyFont="1" applyFill="1" applyAlignment="1">
      <alignment vertical="center" wrapText="1"/>
    </xf>
    <xf numFmtId="4" fontId="7" fillId="3" borderId="0" xfId="0" applyNumberFormat="1" applyFont="1" applyFill="1" applyAlignment="1">
      <alignment vertical="center" wrapText="1"/>
    </xf>
    <xf numFmtId="4" fontId="7" fillId="3" borderId="0" xfId="0" applyNumberFormat="1" applyFont="1" applyFill="1" applyAlignment="1">
      <alignment vertical="top" wrapText="1"/>
    </xf>
    <xf numFmtId="0" fontId="7" fillId="3" borderId="55" xfId="0" applyFont="1" applyFill="1" applyBorder="1" applyAlignment="1">
      <alignment horizontal="right" vertical="center" wrapText="1"/>
    </xf>
    <xf numFmtId="3" fontId="6" fillId="3" borderId="6" xfId="0" applyNumberFormat="1" applyFont="1" applyFill="1" applyBorder="1" applyAlignment="1">
      <alignment horizontal="center" vertical="top" wrapText="1"/>
    </xf>
    <xf numFmtId="0" fontId="7" fillId="3" borderId="55" xfId="0" applyFont="1" applyFill="1" applyBorder="1" applyAlignment="1">
      <alignment horizontal="right" vertical="top" wrapText="1"/>
    </xf>
    <xf numFmtId="4" fontId="2" fillId="3" borderId="6" xfId="0" applyNumberFormat="1" applyFont="1" applyFill="1" applyBorder="1" applyAlignment="1">
      <alignment vertical="top" wrapText="1"/>
    </xf>
    <xf numFmtId="4" fontId="19" fillId="3" borderId="24" xfId="0" applyNumberFormat="1" applyFont="1" applyFill="1" applyBorder="1" applyAlignment="1">
      <alignment horizontal="left" vertical="top" wrapText="1"/>
    </xf>
    <xf numFmtId="4" fontId="19" fillId="3" borderId="61" xfId="0" applyNumberFormat="1" applyFont="1" applyFill="1" applyBorder="1" applyAlignment="1">
      <alignment horizontal="right" vertical="center" wrapText="1"/>
    </xf>
    <xf numFmtId="0" fontId="2" fillId="3" borderId="6" xfId="0" applyFont="1" applyFill="1" applyBorder="1" applyAlignment="1">
      <alignment vertical="top" wrapText="1"/>
    </xf>
    <xf numFmtId="0" fontId="3" fillId="3" borderId="55" xfId="0" applyFont="1" applyFill="1" applyBorder="1" applyAlignment="1">
      <alignment horizontal="right" vertical="top" wrapText="1"/>
    </xf>
    <xf numFmtId="0" fontId="19" fillId="4" borderId="41" xfId="0" applyFont="1" applyFill="1" applyBorder="1" applyAlignment="1">
      <alignment vertical="top" wrapText="1"/>
    </xf>
    <xf numFmtId="3" fontId="7" fillId="3" borderId="6" xfId="0" applyNumberFormat="1" applyFont="1" applyFill="1" applyBorder="1" applyAlignment="1">
      <alignment vertical="center" wrapText="1"/>
    </xf>
    <xf numFmtId="3" fontId="6" fillId="3" borderId="6" xfId="0" applyNumberFormat="1" applyFont="1" applyFill="1" applyBorder="1" applyAlignment="1">
      <alignment vertical="center" wrapText="1"/>
    </xf>
    <xf numFmtId="4" fontId="7" fillId="3" borderId="7" xfId="0" applyNumberFormat="1" applyFont="1" applyFill="1" applyBorder="1" applyAlignment="1">
      <alignment vertical="top" wrapText="1"/>
    </xf>
    <xf numFmtId="4" fontId="6" fillId="3" borderId="0" xfId="0" applyNumberFormat="1" applyFont="1" applyFill="1" applyAlignment="1">
      <alignment horizontal="center" vertical="center" wrapText="1"/>
    </xf>
    <xf numFmtId="0" fontId="6" fillId="3" borderId="0" xfId="0" applyFont="1" applyFill="1" applyAlignment="1">
      <alignment horizontal="center" vertical="center" wrapText="1"/>
    </xf>
    <xf numFmtId="3" fontId="7" fillId="3" borderId="32" xfId="0" applyNumberFormat="1" applyFont="1" applyFill="1" applyBorder="1" applyAlignment="1">
      <alignment horizontal="right" vertical="center" wrapText="1"/>
    </xf>
    <xf numFmtId="0" fontId="3" fillId="3" borderId="61" xfId="0" applyFont="1" applyFill="1" applyBorder="1" applyAlignment="1">
      <alignment vertical="top" wrapText="1"/>
    </xf>
    <xf numFmtId="0" fontId="3" fillId="3" borderId="6" xfId="0" applyFont="1" applyFill="1" applyBorder="1" applyAlignment="1" applyProtection="1">
      <alignment horizontal="center" vertical="center"/>
      <protection locked="0"/>
    </xf>
    <xf numFmtId="3" fontId="3" fillId="7" borderId="6" xfId="0" applyNumberFormat="1" applyFont="1" applyFill="1" applyBorder="1" applyAlignment="1" applyProtection="1">
      <alignment vertical="center"/>
      <protection locked="0"/>
    </xf>
    <xf numFmtId="0" fontId="2" fillId="3" borderId="6" xfId="0" applyFont="1" applyFill="1" applyBorder="1" applyAlignment="1" applyProtection="1">
      <alignment horizontal="right" vertical="center" wrapText="1"/>
      <protection locked="0"/>
    </xf>
    <xf numFmtId="0" fontId="2" fillId="3" borderId="6" xfId="0" applyFont="1" applyFill="1" applyBorder="1" applyAlignment="1" applyProtection="1">
      <alignment vertical="center" wrapText="1"/>
      <protection locked="0"/>
    </xf>
    <xf numFmtId="0" fontId="26" fillId="2" borderId="0" xfId="0" applyFont="1" applyFill="1" applyProtection="1">
      <protection locked="0"/>
    </xf>
    <xf numFmtId="0" fontId="0" fillId="2" borderId="0" xfId="0" applyFill="1" applyProtection="1">
      <protection locked="0"/>
    </xf>
    <xf numFmtId="0" fontId="12" fillId="3" borderId="0" xfId="0" applyFont="1" applyFill="1" applyProtection="1">
      <protection locked="0"/>
    </xf>
    <xf numFmtId="0" fontId="11" fillId="3" borderId="6" xfId="0" applyFont="1" applyFill="1" applyBorder="1" applyAlignment="1" applyProtection="1">
      <alignment vertical="center" wrapText="1"/>
      <protection locked="0"/>
    </xf>
    <xf numFmtId="0" fontId="2" fillId="3" borderId="63" xfId="0" applyFont="1" applyFill="1" applyBorder="1" applyAlignment="1" applyProtection="1">
      <alignment horizontal="center" vertical="center"/>
      <protection locked="0"/>
    </xf>
    <xf numFmtId="0" fontId="6" fillId="3" borderId="6" xfId="0" applyFont="1" applyFill="1" applyBorder="1" applyAlignment="1" applyProtection="1">
      <alignment vertical="center" wrapText="1"/>
      <protection locked="0"/>
    </xf>
    <xf numFmtId="3" fontId="7" fillId="7" borderId="6" xfId="0" applyNumberFormat="1" applyFont="1" applyFill="1" applyBorder="1" applyAlignment="1" applyProtection="1">
      <alignment vertical="center"/>
      <protection locked="0"/>
    </xf>
    <xf numFmtId="3" fontId="7" fillId="3" borderId="63" xfId="0" applyNumberFormat="1" applyFont="1" applyFill="1" applyBorder="1" applyAlignment="1" applyProtection="1">
      <alignment vertical="center"/>
      <protection locked="0"/>
    </xf>
    <xf numFmtId="0" fontId="6" fillId="3" borderId="6" xfId="0" applyFont="1" applyFill="1" applyBorder="1" applyAlignment="1" applyProtection="1">
      <alignment horizontal="right" vertical="center" wrapText="1"/>
      <protection locked="0"/>
    </xf>
    <xf numFmtId="3" fontId="2" fillId="3" borderId="63" xfId="0" applyNumberFormat="1" applyFont="1" applyFill="1" applyBorder="1" applyAlignment="1">
      <alignment vertical="center"/>
    </xf>
    <xf numFmtId="3" fontId="3" fillId="3" borderId="63" xfId="0" applyNumberFormat="1" applyFont="1" applyFill="1" applyBorder="1" applyAlignment="1" applyProtection="1">
      <alignment vertical="center"/>
      <protection locked="0"/>
    </xf>
    <xf numFmtId="0" fontId="26" fillId="3" borderId="0" xfId="0" applyFont="1" applyFill="1" applyProtection="1">
      <protection locked="0"/>
    </xf>
    <xf numFmtId="0" fontId="15" fillId="3" borderId="6" xfId="0" applyFont="1" applyFill="1" applyBorder="1" applyAlignment="1" applyProtection="1">
      <alignment vertical="center" wrapText="1"/>
      <protection locked="0"/>
    </xf>
    <xf numFmtId="0" fontId="27" fillId="3" borderId="0" xfId="0" applyFont="1" applyFill="1" applyProtection="1">
      <protection locked="0"/>
    </xf>
    <xf numFmtId="0" fontId="27" fillId="3" borderId="0" xfId="0" applyFont="1" applyFill="1" applyAlignment="1" applyProtection="1">
      <alignment horizontal="center" vertical="center"/>
      <protection locked="0"/>
    </xf>
    <xf numFmtId="3" fontId="27" fillId="3" borderId="6" xfId="0" applyNumberFormat="1" applyFont="1" applyFill="1" applyBorder="1" applyAlignment="1">
      <alignment vertical="center"/>
    </xf>
    <xf numFmtId="3" fontId="27" fillId="3" borderId="63" xfId="0" applyNumberFormat="1" applyFont="1" applyFill="1" applyBorder="1" applyAlignment="1">
      <alignment vertical="center"/>
    </xf>
    <xf numFmtId="3" fontId="3" fillId="3" borderId="6" xfId="0" applyNumberFormat="1" applyFont="1" applyFill="1" applyBorder="1" applyAlignment="1" applyProtection="1">
      <alignment vertical="center"/>
      <protection locked="0"/>
    </xf>
    <xf numFmtId="3" fontId="3" fillId="3" borderId="63" xfId="0" applyNumberFormat="1" applyFont="1" applyFill="1" applyBorder="1" applyAlignment="1">
      <alignment vertical="center"/>
    </xf>
    <xf numFmtId="0" fontId="2"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3" fontId="6" fillId="7" borderId="6" xfId="0" applyNumberFormat="1" applyFont="1" applyFill="1" applyBorder="1" applyAlignment="1" applyProtection="1">
      <alignment vertical="center"/>
      <protection locked="0"/>
    </xf>
    <xf numFmtId="3" fontId="6" fillId="3" borderId="63" xfId="0" applyNumberFormat="1" applyFont="1" applyFill="1" applyBorder="1" applyAlignment="1" applyProtection="1">
      <alignment vertical="center"/>
      <protection locked="0"/>
    </xf>
    <xf numFmtId="0" fontId="7" fillId="3" borderId="6" xfId="0" applyFont="1" applyFill="1" applyBorder="1" applyAlignment="1" applyProtection="1">
      <alignment horizontal="left" vertical="center" wrapText="1"/>
      <protection locked="0"/>
    </xf>
    <xf numFmtId="0" fontId="3" fillId="2" borderId="0" xfId="0" applyFont="1" applyFill="1"/>
    <xf numFmtId="0" fontId="3" fillId="3" borderId="0" xfId="0" applyFont="1" applyFill="1" applyAlignment="1">
      <alignment horizontal="right" vertical="center"/>
    </xf>
    <xf numFmtId="0" fontId="3" fillId="7" borderId="6" xfId="0" applyFont="1" applyFill="1" applyBorder="1" applyAlignment="1">
      <alignment horizontal="right" vertical="center"/>
    </xf>
    <xf numFmtId="10" fontId="2" fillId="3" borderId="34" xfId="0" applyNumberFormat="1" applyFont="1" applyFill="1" applyBorder="1" applyAlignment="1">
      <alignment horizontal="center" vertical="center"/>
    </xf>
    <xf numFmtId="0" fontId="0" fillId="3" borderId="0" xfId="0" applyFill="1" applyAlignment="1">
      <alignment vertical="center"/>
    </xf>
    <xf numFmtId="49" fontId="20" fillId="3" borderId="30" xfId="3" quotePrefix="1" applyNumberFormat="1" applyFont="1" applyFill="1" applyBorder="1" applyAlignment="1">
      <alignment horizontal="right" vertical="center"/>
    </xf>
    <xf numFmtId="164" fontId="2" fillId="0" borderId="34" xfId="0" applyNumberFormat="1"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3" borderId="3" xfId="0" applyFont="1" applyFill="1" applyBorder="1" applyAlignment="1">
      <alignment horizontal="justify" vertical="center" wrapText="1"/>
    </xf>
    <xf numFmtId="0" fontId="2" fillId="3" borderId="0" xfId="0" applyFont="1" applyFill="1" applyAlignment="1">
      <alignment horizontal="justify" vertical="center" wrapText="1"/>
    </xf>
    <xf numFmtId="0" fontId="2" fillId="3" borderId="9" xfId="0" applyFont="1" applyFill="1" applyBorder="1" applyAlignment="1">
      <alignment horizontal="justify" vertical="center" wrapText="1"/>
    </xf>
    <xf numFmtId="0" fontId="2" fillId="3" borderId="3" xfId="0" applyFont="1" applyFill="1" applyBorder="1" applyAlignment="1">
      <alignment vertical="center"/>
    </xf>
    <xf numFmtId="0" fontId="2" fillId="3" borderId="0" xfId="0" applyFont="1" applyFill="1" applyAlignment="1">
      <alignment vertical="center"/>
    </xf>
    <xf numFmtId="0" fontId="2" fillId="3" borderId="9" xfId="0" applyFont="1" applyFill="1" applyBorder="1" applyAlignment="1">
      <alignment vertical="center"/>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10" xfId="0" applyFont="1" applyFill="1" applyBorder="1" applyAlignment="1">
      <alignment vertical="center"/>
    </xf>
    <xf numFmtId="4" fontId="18" fillId="6" borderId="27" xfId="3" applyNumberFormat="1" applyFont="1" applyFill="1" applyBorder="1" applyAlignment="1">
      <alignment horizontal="center" vertical="center" wrapText="1"/>
    </xf>
    <xf numFmtId="0" fontId="19" fillId="3" borderId="6" xfId="3" applyFont="1" applyFill="1" applyBorder="1" applyAlignment="1">
      <alignment horizontal="left" vertical="center" wrapText="1"/>
    </xf>
    <xf numFmtId="0" fontId="20" fillId="3" borderId="6" xfId="3" applyFont="1" applyFill="1" applyBorder="1" applyAlignment="1">
      <alignment horizontal="left" vertical="center" wrapText="1"/>
    </xf>
    <xf numFmtId="0" fontId="20" fillId="3" borderId="37" xfId="3" applyFont="1" applyFill="1" applyBorder="1" applyAlignment="1">
      <alignment horizontal="left" vertical="center" wrapText="1"/>
    </xf>
    <xf numFmtId="0" fontId="19" fillId="3" borderId="31" xfId="3" applyFont="1" applyFill="1" applyBorder="1" applyAlignment="1">
      <alignment horizontal="right" vertical="center" wrapText="1"/>
    </xf>
    <xf numFmtId="0" fontId="19" fillId="3" borderId="32" xfId="3" applyFont="1" applyFill="1" applyBorder="1" applyAlignment="1">
      <alignment horizontal="right" vertical="center" wrapText="1"/>
    </xf>
    <xf numFmtId="0" fontId="19" fillId="3" borderId="6" xfId="3" applyFont="1" applyFill="1" applyBorder="1" applyAlignment="1">
      <alignment horizontal="left" vertical="center"/>
    </xf>
    <xf numFmtId="0" fontId="20" fillId="3" borderId="6" xfId="3" applyFont="1" applyFill="1" applyBorder="1" applyAlignment="1">
      <alignment horizontal="left" vertical="center"/>
    </xf>
    <xf numFmtId="0" fontId="20" fillId="3" borderId="37" xfId="3" applyFont="1" applyFill="1" applyBorder="1" applyAlignment="1">
      <alignment horizontal="left" vertical="center"/>
    </xf>
    <xf numFmtId="4" fontId="18" fillId="6" borderId="26" xfId="3" applyNumberFormat="1" applyFont="1" applyFill="1" applyBorder="1" applyAlignment="1">
      <alignment horizontal="center" vertical="center" wrapText="1"/>
    </xf>
    <xf numFmtId="4" fontId="18" fillId="6" borderId="29" xfId="3" applyNumberFormat="1" applyFont="1" applyFill="1" applyBorder="1" applyAlignment="1">
      <alignment horizontal="center" vertical="center" wrapText="1"/>
    </xf>
    <xf numFmtId="4" fontId="18" fillId="6" borderId="33" xfId="3" applyNumberFormat="1" applyFont="1" applyFill="1" applyBorder="1" applyAlignment="1">
      <alignment horizontal="center" vertical="center" wrapText="1"/>
    </xf>
    <xf numFmtId="4" fontId="18" fillId="6" borderId="35" xfId="3" applyNumberFormat="1" applyFont="1" applyFill="1" applyBorder="1" applyAlignment="1">
      <alignment horizontal="center" vertical="center" wrapText="1"/>
    </xf>
    <xf numFmtId="4" fontId="7" fillId="3" borderId="31" xfId="0" applyNumberFormat="1" applyFont="1" applyFill="1" applyBorder="1" applyAlignment="1" applyProtection="1">
      <alignment horizontal="center" vertical="center"/>
      <protection locked="0"/>
    </xf>
    <xf numFmtId="4" fontId="7" fillId="3" borderId="7" xfId="0" applyNumberFormat="1" applyFont="1" applyFill="1" applyBorder="1" applyAlignment="1" applyProtection="1">
      <alignment horizontal="center" vertical="center"/>
      <protection locked="0"/>
    </xf>
    <xf numFmtId="4" fontId="7" fillId="3" borderId="40" xfId="0" applyNumberFormat="1" applyFont="1" applyFill="1" applyBorder="1" applyAlignment="1" applyProtection="1">
      <alignment horizontal="center" vertical="center"/>
      <protection locked="0"/>
    </xf>
    <xf numFmtId="49" fontId="19" fillId="3" borderId="31" xfId="3" applyNumberFormat="1" applyFont="1" applyFill="1" applyBorder="1" applyAlignment="1">
      <alignment horizontal="right" vertical="center"/>
    </xf>
    <xf numFmtId="49" fontId="19" fillId="3" borderId="32" xfId="3" applyNumberFormat="1" applyFont="1" applyFill="1" applyBorder="1" applyAlignment="1">
      <alignment horizontal="right" vertical="center"/>
    </xf>
    <xf numFmtId="0" fontId="19" fillId="3" borderId="41" xfId="3" applyFont="1" applyFill="1" applyBorder="1" applyAlignment="1">
      <alignment horizontal="left" vertical="center" wrapText="1"/>
    </xf>
    <xf numFmtId="0" fontId="19" fillId="3" borderId="7" xfId="3" applyFont="1" applyFill="1" applyBorder="1" applyAlignment="1">
      <alignment horizontal="left" vertical="center" wrapText="1"/>
    </xf>
    <xf numFmtId="0" fontId="19" fillId="3" borderId="40" xfId="3" applyFont="1" applyFill="1" applyBorder="1" applyAlignment="1">
      <alignment horizontal="left" vertical="center" wrapText="1"/>
    </xf>
    <xf numFmtId="4" fontId="6" fillId="0" borderId="31" xfId="0" applyNumberFormat="1" applyFont="1" applyBorder="1" applyAlignment="1" applyProtection="1">
      <alignment horizontal="center" vertical="center"/>
      <protection locked="0"/>
    </xf>
    <xf numFmtId="4" fontId="6" fillId="0" borderId="7" xfId="0" applyNumberFormat="1" applyFont="1" applyBorder="1" applyAlignment="1" applyProtection="1">
      <alignment horizontal="center" vertical="center"/>
      <protection locked="0"/>
    </xf>
    <xf numFmtId="4" fontId="6" fillId="0" borderId="40" xfId="0" applyNumberFormat="1" applyFont="1" applyBorder="1" applyAlignment="1" applyProtection="1">
      <alignment horizontal="center" vertical="center"/>
      <protection locked="0"/>
    </xf>
    <xf numFmtId="0" fontId="18" fillId="8" borderId="0" xfId="0" applyFont="1" applyFill="1" applyAlignment="1" applyProtection="1">
      <alignment horizontal="center" vertical="center"/>
      <protection locked="0"/>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38"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39" xfId="0" applyFont="1" applyFill="1" applyBorder="1" applyAlignment="1">
      <alignment horizontal="center" vertical="center"/>
    </xf>
    <xf numFmtId="0" fontId="22" fillId="3" borderId="42" xfId="3" applyFont="1" applyFill="1" applyBorder="1" applyAlignment="1">
      <alignment horizontal="center" vertical="center" wrapText="1"/>
    </xf>
    <xf numFmtId="0" fontId="22" fillId="3" borderId="43" xfId="3" applyFont="1" applyFill="1" applyBorder="1" applyAlignment="1">
      <alignment horizontal="center" vertical="center" wrapText="1"/>
    </xf>
    <xf numFmtId="49" fontId="18" fillId="6" borderId="25" xfId="3" applyNumberFormat="1" applyFont="1" applyFill="1" applyBorder="1" applyAlignment="1">
      <alignment vertical="center" wrapText="1"/>
    </xf>
    <xf numFmtId="49" fontId="18" fillId="6" borderId="28" xfId="3" applyNumberFormat="1" applyFont="1" applyFill="1" applyBorder="1" applyAlignment="1">
      <alignment vertical="center" wrapText="1"/>
    </xf>
    <xf numFmtId="0" fontId="18" fillId="6" borderId="26" xfId="3" applyFont="1" applyFill="1" applyBorder="1" applyAlignment="1">
      <alignment horizontal="center" vertical="center" wrapText="1"/>
    </xf>
    <xf numFmtId="0" fontId="18" fillId="6" borderId="29" xfId="3" applyFont="1" applyFill="1" applyBorder="1" applyAlignment="1">
      <alignment horizontal="center" vertical="center" wrapText="1"/>
    </xf>
    <xf numFmtId="0" fontId="19" fillId="0" borderId="13" xfId="3" applyFont="1" applyBorder="1" applyAlignment="1">
      <alignment horizontal="left" vertical="center" wrapText="1"/>
    </xf>
    <xf numFmtId="0" fontId="19" fillId="0" borderId="14" xfId="3" applyFont="1" applyBorder="1" applyAlignment="1">
      <alignment horizontal="left" vertical="center" wrapText="1"/>
    </xf>
    <xf numFmtId="0" fontId="19" fillId="0" borderId="39" xfId="3" applyFont="1" applyBorder="1" applyAlignment="1">
      <alignment horizontal="left" vertical="center" wrapText="1"/>
    </xf>
    <xf numFmtId="4" fontId="6" fillId="3" borderId="31"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4" fontId="6" fillId="3" borderId="40" xfId="0" applyNumberFormat="1" applyFont="1" applyFill="1" applyBorder="1" applyAlignment="1">
      <alignment horizontal="center" vertical="center"/>
    </xf>
    <xf numFmtId="0" fontId="25" fillId="3" borderId="0" xfId="0" applyFont="1" applyFill="1" applyAlignment="1">
      <alignment horizontal="center" vertical="center"/>
    </xf>
    <xf numFmtId="0" fontId="3" fillId="3" borderId="0" xfId="0" quotePrefix="1" applyFont="1" applyFill="1" applyAlignment="1">
      <alignment vertical="center"/>
    </xf>
    <xf numFmtId="0" fontId="3" fillId="3" borderId="0" xfId="0" applyFont="1" applyFill="1" applyAlignment="1">
      <alignment vertical="center"/>
    </xf>
    <xf numFmtId="0" fontId="3" fillId="3" borderId="0" xfId="0" quotePrefix="1" applyFont="1" applyFill="1" applyAlignment="1">
      <alignment horizontal="left" vertical="center" wrapText="1"/>
    </xf>
    <xf numFmtId="0" fontId="3" fillId="3" borderId="0" xfId="0" applyFont="1" applyFill="1" applyAlignment="1">
      <alignment horizontal="left" vertical="center" wrapText="1"/>
    </xf>
    <xf numFmtId="0" fontId="9" fillId="5" borderId="0" xfId="0" applyFont="1" applyFill="1" applyAlignment="1">
      <alignment horizontal="left" vertical="center"/>
    </xf>
    <xf numFmtId="0" fontId="3" fillId="3" borderId="0" xfId="0" applyFont="1" applyFill="1"/>
    <xf numFmtId="0" fontId="25" fillId="3" borderId="11" xfId="0" applyFont="1" applyFill="1" applyBorder="1" applyAlignment="1">
      <alignment horizontal="center" vertical="center"/>
    </xf>
    <xf numFmtId="0" fontId="25" fillId="3" borderId="12" xfId="0" applyFont="1" applyFill="1" applyBorder="1" applyAlignment="1">
      <alignment horizontal="center" vertical="center"/>
    </xf>
    <xf numFmtId="0" fontId="25" fillId="3" borderId="22" xfId="0" applyFont="1" applyFill="1" applyBorder="1" applyAlignment="1">
      <alignment horizontal="center" vertical="center"/>
    </xf>
    <xf numFmtId="0" fontId="2" fillId="3" borderId="3" xfId="0" applyFont="1" applyFill="1" applyBorder="1" applyAlignment="1">
      <alignment vertical="center" wrapText="1"/>
    </xf>
    <xf numFmtId="0" fontId="2" fillId="3" borderId="0" xfId="0" applyFont="1" applyFill="1" applyAlignment="1">
      <alignment vertical="center" wrapText="1"/>
    </xf>
    <xf numFmtId="0" fontId="2" fillId="3" borderId="9" xfId="0" applyFont="1" applyFill="1" applyBorder="1" applyAlignment="1">
      <alignment vertical="center" wrapText="1"/>
    </xf>
    <xf numFmtId="0" fontId="2" fillId="3" borderId="3" xfId="0" applyFont="1" applyFill="1" applyBorder="1" applyAlignment="1">
      <alignment horizontal="justify" vertical="top"/>
    </xf>
    <xf numFmtId="0" fontId="2" fillId="3" borderId="0" xfId="0" applyFont="1" applyFill="1" applyAlignment="1">
      <alignment horizontal="justify" vertical="top"/>
    </xf>
    <xf numFmtId="0" fontId="2" fillId="3" borderId="9" xfId="0" applyFont="1" applyFill="1" applyBorder="1" applyAlignment="1">
      <alignment horizontal="justify" vertical="top"/>
    </xf>
    <xf numFmtId="0" fontId="4" fillId="3" borderId="4" xfId="0" applyFont="1" applyFill="1" applyBorder="1"/>
    <xf numFmtId="0" fontId="4" fillId="3" borderId="5" xfId="0" applyFont="1" applyFill="1" applyBorder="1"/>
    <xf numFmtId="0" fontId="4" fillId="3" borderId="10" xfId="0" applyFont="1" applyFill="1" applyBorder="1"/>
    <xf numFmtId="0" fontId="3" fillId="3" borderId="0" xfId="0" applyFont="1" applyFill="1" applyAlignment="1">
      <alignment horizontal="left" vertical="top" wrapText="1"/>
    </xf>
    <xf numFmtId="0" fontId="19" fillId="3" borderId="0" xfId="0" applyFont="1" applyFill="1" applyAlignment="1">
      <alignment horizontal="left" vertical="top" wrapText="1"/>
    </xf>
    <xf numFmtId="0" fontId="19" fillId="4" borderId="7" xfId="0" applyFont="1" applyFill="1" applyBorder="1" applyAlignment="1">
      <alignment horizontal="left" vertical="top" wrapText="1"/>
    </xf>
    <xf numFmtId="0" fontId="19" fillId="4" borderId="32" xfId="0" applyFont="1" applyFill="1" applyBorder="1" applyAlignment="1">
      <alignment horizontal="left" vertical="top" wrapText="1"/>
    </xf>
    <xf numFmtId="4" fontId="6" fillId="3" borderId="6"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19" fillId="3" borderId="58" xfId="0" applyFont="1" applyFill="1" applyBorder="1" applyAlignment="1">
      <alignment horizontal="center" vertical="center" wrapText="1"/>
    </xf>
    <xf numFmtId="0" fontId="19" fillId="3" borderId="59" xfId="0" applyFont="1" applyFill="1" applyBorder="1" applyAlignment="1">
      <alignment horizontal="center" vertical="center" wrapText="1"/>
    </xf>
    <xf numFmtId="0" fontId="19" fillId="3" borderId="62" xfId="0" applyFont="1" applyFill="1" applyBorder="1" applyAlignment="1">
      <alignment horizontal="center" vertical="center" wrapText="1"/>
    </xf>
    <xf numFmtId="0" fontId="7" fillId="3" borderId="0" xfId="0" applyFont="1" applyFill="1" applyAlignment="1">
      <alignment horizontal="left" vertical="top" wrapText="1"/>
    </xf>
    <xf numFmtId="0" fontId="2" fillId="3" borderId="3"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32" fillId="3" borderId="4" xfId="0" applyFont="1" applyFill="1" applyBorder="1" applyAlignment="1">
      <alignment horizontal="left" vertical="center"/>
    </xf>
    <xf numFmtId="0" fontId="4" fillId="3" borderId="5" xfId="0" applyFont="1" applyFill="1" applyBorder="1" applyAlignment="1">
      <alignment horizontal="left" vertical="center"/>
    </xf>
    <xf numFmtId="0" fontId="4" fillId="3" borderId="10" xfId="0" applyFont="1" applyFill="1" applyBorder="1" applyAlignment="1">
      <alignment horizontal="left" vertical="center"/>
    </xf>
    <xf numFmtId="0" fontId="9" fillId="5" borderId="11" xfId="0" applyFont="1" applyFill="1" applyBorder="1" applyAlignment="1" applyProtection="1">
      <alignment horizontal="left" vertical="center"/>
      <protection locked="0"/>
    </xf>
    <xf numFmtId="0" fontId="9" fillId="5" borderId="12" xfId="0" applyFont="1" applyFill="1" applyBorder="1" applyAlignment="1" applyProtection="1">
      <alignment horizontal="left" vertical="center"/>
      <protection locked="0"/>
    </xf>
    <xf numFmtId="0" fontId="9" fillId="5" borderId="22" xfId="0" applyFont="1" applyFill="1" applyBorder="1" applyAlignment="1" applyProtection="1">
      <alignment horizontal="left" vertical="center"/>
      <protection locked="0"/>
    </xf>
    <xf numFmtId="0" fontId="3" fillId="3" borderId="0" xfId="0" applyFont="1" applyFill="1" applyProtection="1"/>
    <xf numFmtId="49" fontId="19" fillId="3" borderId="30" xfId="3" applyNumberFormat="1" applyFont="1" applyFill="1" applyBorder="1" applyAlignment="1" applyProtection="1">
      <alignment horizontal="left" vertical="center"/>
    </xf>
    <xf numFmtId="0" fontId="19" fillId="3" borderId="41" xfId="3" applyFont="1" applyFill="1" applyBorder="1" applyAlignment="1" applyProtection="1">
      <alignment horizontal="left" vertical="center" wrapText="1"/>
    </xf>
    <xf numFmtId="0" fontId="19" fillId="3" borderId="7" xfId="3" applyFont="1" applyFill="1" applyBorder="1" applyAlignment="1" applyProtection="1">
      <alignment horizontal="left" vertical="center" wrapText="1"/>
    </xf>
    <xf numFmtId="0" fontId="19" fillId="3" borderId="40" xfId="3" applyFont="1" applyFill="1" applyBorder="1" applyAlignment="1" applyProtection="1">
      <alignment horizontal="left" vertical="center" wrapText="1"/>
    </xf>
    <xf numFmtId="0" fontId="3" fillId="8" borderId="0" xfId="0" applyFont="1" applyFill="1" applyProtection="1"/>
    <xf numFmtId="0" fontId="3" fillId="3" borderId="36" xfId="0" applyFont="1" applyFill="1" applyBorder="1" applyProtection="1"/>
    <xf numFmtId="4" fontId="6" fillId="3" borderId="31" xfId="0" applyNumberFormat="1" applyFont="1" applyFill="1" applyBorder="1" applyAlignment="1" applyProtection="1">
      <alignment horizontal="center" vertical="center"/>
    </xf>
    <xf numFmtId="4" fontId="6" fillId="3" borderId="7" xfId="0" applyNumberFormat="1" applyFont="1" applyFill="1" applyBorder="1" applyAlignment="1" applyProtection="1">
      <alignment horizontal="center" vertical="center"/>
    </xf>
    <xf numFmtId="4" fontId="6" fillId="3" borderId="40" xfId="0" applyNumberFormat="1" applyFont="1" applyFill="1" applyBorder="1" applyAlignment="1" applyProtection="1">
      <alignment horizontal="center" vertical="center"/>
    </xf>
    <xf numFmtId="49" fontId="20" fillId="3" borderId="30" xfId="3" applyNumberFormat="1" applyFont="1" applyFill="1" applyBorder="1" applyAlignment="1" applyProtection="1">
      <alignment horizontal="right" vertical="center"/>
    </xf>
    <xf numFmtId="0" fontId="20" fillId="3" borderId="6" xfId="3" applyFont="1" applyFill="1" applyBorder="1" applyAlignment="1" applyProtection="1">
      <alignment horizontal="left" vertical="center" wrapText="1"/>
    </xf>
    <xf numFmtId="4" fontId="20" fillId="7" borderId="6" xfId="3" applyNumberFormat="1" applyFont="1" applyFill="1" applyBorder="1" applyAlignment="1" applyProtection="1">
      <alignment horizontal="right" vertical="center"/>
    </xf>
    <xf numFmtId="4" fontId="20" fillId="3" borderId="6" xfId="3" applyNumberFormat="1" applyFont="1" applyFill="1" applyBorder="1" applyAlignment="1" applyProtection="1">
      <alignment horizontal="right" vertical="center"/>
    </xf>
    <xf numFmtId="4" fontId="20" fillId="3" borderId="37" xfId="3" applyNumberFormat="1" applyFont="1" applyFill="1" applyBorder="1" applyAlignment="1" applyProtection="1">
      <alignment horizontal="right" vertical="center"/>
    </xf>
    <xf numFmtId="4" fontId="7" fillId="7" borderId="30" xfId="0" applyNumberFormat="1" applyFont="1" applyFill="1" applyBorder="1" applyAlignment="1" applyProtection="1">
      <alignment vertical="center"/>
    </xf>
    <xf numFmtId="4" fontId="7" fillId="7" borderId="6" xfId="0" applyNumberFormat="1" applyFont="1" applyFill="1" applyBorder="1" applyAlignment="1" applyProtection="1">
      <alignment vertical="center"/>
    </xf>
    <xf numFmtId="4" fontId="6" fillId="3" borderId="48" xfId="0" applyNumberFormat="1" applyFont="1" applyFill="1" applyBorder="1" applyAlignment="1" applyProtection="1">
      <alignment vertical="center"/>
    </xf>
    <xf numFmtId="0" fontId="2" fillId="3" borderId="49" xfId="0" applyFont="1" applyFill="1" applyBorder="1" applyAlignment="1" applyProtection="1">
      <alignment horizontal="center" vertical="center"/>
    </xf>
    <xf numFmtId="0" fontId="19" fillId="2" borderId="6" xfId="3" applyFont="1" applyFill="1" applyBorder="1" applyAlignment="1" applyProtection="1">
      <alignment horizontal="left" vertical="center" wrapText="1"/>
    </xf>
    <xf numFmtId="49" fontId="19" fillId="3" borderId="31" xfId="3" applyNumberFormat="1" applyFont="1" applyFill="1" applyBorder="1" applyAlignment="1" applyProtection="1">
      <alignment horizontal="right" vertical="center"/>
    </xf>
    <xf numFmtId="49" fontId="19" fillId="3" borderId="32" xfId="3" applyNumberFormat="1" applyFont="1" applyFill="1" applyBorder="1" applyAlignment="1" applyProtection="1">
      <alignment horizontal="right" vertical="center"/>
    </xf>
    <xf numFmtId="4" fontId="19" fillId="3" borderId="6" xfId="3" applyNumberFormat="1" applyFont="1" applyFill="1" applyBorder="1" applyAlignment="1" applyProtection="1">
      <alignment horizontal="right" vertical="center"/>
    </xf>
    <xf numFmtId="4" fontId="19" fillId="3" borderId="35" xfId="3" applyNumberFormat="1" applyFont="1" applyFill="1" applyBorder="1" applyAlignment="1" applyProtection="1">
      <alignment horizontal="right" vertical="center"/>
    </xf>
    <xf numFmtId="4" fontId="6" fillId="3" borderId="54" xfId="0" applyNumberFormat="1" applyFont="1" applyFill="1" applyBorder="1" applyAlignment="1" applyProtection="1">
      <alignment vertical="center"/>
    </xf>
    <xf numFmtId="0" fontId="2" fillId="0" borderId="45" xfId="3" applyFont="1" applyBorder="1" applyAlignment="1" applyProtection="1">
      <alignment vertical="center" wrapText="1"/>
    </xf>
    <xf numFmtId="0" fontId="2" fillId="0" borderId="27" xfId="3" applyFont="1" applyBorder="1" applyAlignment="1" applyProtection="1">
      <alignment horizontal="center" vertical="center" wrapText="1"/>
    </xf>
    <xf numFmtId="0" fontId="2" fillId="0" borderId="46" xfId="3" applyFont="1" applyBorder="1" applyAlignment="1" applyProtection="1">
      <alignment horizontal="right" vertical="center" wrapText="1"/>
    </xf>
    <xf numFmtId="0" fontId="3" fillId="0" borderId="30" xfId="3" applyFont="1" applyBorder="1" applyAlignment="1" applyProtection="1">
      <alignment horizontal="center" vertical="center" wrapText="1"/>
    </xf>
    <xf numFmtId="0" fontId="2" fillId="0" borderId="6" xfId="3" applyFont="1" applyBorder="1" applyAlignment="1" applyProtection="1">
      <alignment vertical="center" wrapText="1"/>
    </xf>
    <xf numFmtId="4" fontId="2" fillId="0" borderId="37" xfId="3" applyNumberFormat="1" applyFont="1" applyBorder="1" applyAlignment="1" applyProtection="1">
      <alignment horizontal="right" vertical="center"/>
    </xf>
    <xf numFmtId="0" fontId="3" fillId="0" borderId="6" xfId="3" applyFont="1" applyBorder="1" applyAlignment="1" applyProtection="1">
      <alignment vertical="center" wrapText="1"/>
    </xf>
    <xf numFmtId="4" fontId="3" fillId="3" borderId="37" xfId="3" applyNumberFormat="1" applyFont="1" applyFill="1" applyBorder="1" applyAlignment="1" applyProtection="1">
      <alignment horizontal="right" vertical="center"/>
    </xf>
    <xf numFmtId="4" fontId="3" fillId="7" borderId="37" xfId="3" applyNumberFormat="1" applyFont="1" applyFill="1" applyBorder="1" applyAlignment="1" applyProtection="1">
      <alignment horizontal="right" vertical="center"/>
    </xf>
    <xf numFmtId="0" fontId="3" fillId="0" borderId="50" xfId="3" applyFont="1" applyBorder="1" applyAlignment="1" applyProtection="1">
      <alignment horizontal="center" vertical="center" wrapText="1"/>
    </xf>
    <xf numFmtId="0" fontId="2" fillId="0" borderId="51" xfId="3" applyFont="1" applyBorder="1" applyAlignment="1" applyProtection="1">
      <alignment vertical="center" wrapText="1"/>
    </xf>
    <xf numFmtId="4" fontId="2" fillId="0" borderId="52" xfId="3" applyNumberFormat="1" applyFont="1" applyBorder="1" applyAlignment="1" applyProtection="1">
      <alignment horizontal="right" vertical="center"/>
    </xf>
    <xf numFmtId="0" fontId="2" fillId="0" borderId="30" xfId="3" applyFont="1" applyBorder="1" applyAlignment="1" applyProtection="1">
      <alignment horizontal="center" vertical="center" wrapText="1"/>
    </xf>
    <xf numFmtId="10" fontId="2" fillId="3" borderId="37" xfId="1" applyNumberFormat="1" applyFont="1" applyFill="1" applyBorder="1" applyAlignment="1" applyProtection="1">
      <alignment horizontal="right" vertical="center"/>
    </xf>
    <xf numFmtId="0" fontId="3" fillId="3" borderId="30" xfId="3" applyFont="1" applyFill="1" applyBorder="1" applyAlignment="1" applyProtection="1">
      <alignment horizontal="center" vertical="center" wrapText="1"/>
    </xf>
    <xf numFmtId="0" fontId="3" fillId="3" borderId="6" xfId="3" applyFont="1" applyFill="1" applyBorder="1" applyAlignment="1" applyProtection="1">
      <alignment vertical="center" wrapText="1"/>
    </xf>
    <xf numFmtId="0" fontId="3" fillId="3" borderId="47" xfId="3" applyFont="1" applyFill="1" applyBorder="1" applyAlignment="1" applyProtection="1">
      <alignment horizontal="center" vertical="center" wrapText="1"/>
    </xf>
    <xf numFmtId="0" fontId="3" fillId="3" borderId="48" xfId="3" applyFont="1" applyFill="1" applyBorder="1" applyAlignment="1" applyProtection="1">
      <alignment vertical="center" wrapText="1"/>
    </xf>
    <xf numFmtId="4" fontId="3" fillId="3" borderId="49" xfId="3" applyNumberFormat="1" applyFont="1" applyFill="1" applyBorder="1" applyAlignment="1" applyProtection="1">
      <alignment horizontal="right" vertical="center"/>
    </xf>
    <xf numFmtId="0" fontId="3" fillId="3" borderId="50" xfId="3" applyFont="1" applyFill="1" applyBorder="1" applyAlignment="1" applyProtection="1">
      <alignment horizontal="center" vertical="center" wrapText="1"/>
    </xf>
    <xf numFmtId="0" fontId="2" fillId="3" borderId="51" xfId="3" applyFont="1" applyFill="1" applyBorder="1" applyAlignment="1" applyProtection="1">
      <alignment vertical="center" wrapText="1"/>
    </xf>
    <xf numFmtId="4" fontId="2" fillId="3" borderId="52" xfId="3" applyNumberFormat="1" applyFont="1" applyFill="1" applyBorder="1" applyAlignment="1" applyProtection="1">
      <alignment horizontal="right" vertical="center"/>
    </xf>
  </cellXfs>
  <cellStyles count="4">
    <cellStyle name="Good" xfId="2" builtinId="26"/>
    <cellStyle name="Normal" xfId="0" builtinId="0"/>
    <cellStyle name="Normal 2" xfId="3" xr:uid="{00000000-0005-0000-0000-000031000000}"/>
    <cellStyle name="Percent" xfId="1" builtinId="5"/>
  </cellStyles>
  <dxfs count="4">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er/Dropbox/ADR%20NV/PREGATIRE%20GHIDURI/2025/661/machetafinanciargs661taberepentrueleviiprecolar/Anexa%20III.6%20-%20Macheta%20financiar&#259;%20712.xlsx" TargetMode="External"/><Relationship Id="rId1" Type="http://schemas.openxmlformats.org/officeDocument/2006/relationships/externalLinkPath" Target="/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denisapop/Desktop/Ghiduri%202014-2020/7.1%20Turism/Model%20D%20-%20Macheta%20analiza%20si%20previz%20financ.xlsx" TargetMode="External"/><Relationship Id="rId1" Type="http://schemas.openxmlformats.org/officeDocument/2006/relationships/externalLinkPath" Target="/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User/Dropbox/GHIDURI%20POR%20ADR%20NV/LUCRU/GHID%20131%20A/LUCRU%202%20-%20Primit%2007%20iulie/11.07.2022%20GHID%20131.A/Anexa%201.5.a_Macheta%20financiara_Ghid%20131.A_11.07%202022.xlsx" TargetMode="External"/><Relationship Id="rId1" Type="http://schemas.openxmlformats.org/officeDocument/2006/relationships/externalLinkPath" Target="/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enovo/Dropbox/GHIDURI%20POR%20ADR%20NV/LUCRU/GHID%20131%20B/LUCRU%202%20Primit%2007%20iulie/Anexa%201.5.a_Macheta%20financiara_Ghid%20131.B_v.2_11.07.2022.xlsx" TargetMode="External"/><Relationship Id="rId1" Type="http://schemas.openxmlformats.org/officeDocument/2006/relationships/externalLinkPath" Target="/Users/Lenovo/Dropbox/GHIDURI%20POR%20ADR%20NV/LUCRU/GHID%20131%20B/LUCRU%202%20Primit%2007%20iulie/Anexa%201.5.a_Macheta%20financiara_Ghid%20131.B_v.2_11.07.2022.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User/Dropbox/GHIDURI%20POR%20ADR%20NV/LUCRU/GHID%20523/Macheta%20financiara_calcul%20profit%20din%20exploatare_predare.xlsx" TargetMode="External"/><Relationship Id="rId1" Type="http://schemas.openxmlformats.org/officeDocument/2006/relationships/externalLinkPath" Target="/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row r="26">
          <cell r="E26">
            <v>5.3999999999999999E-2</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E33"/>
  <sheetViews>
    <sheetView workbookViewId="0">
      <selection activeCell="I22" sqref="I22"/>
    </sheetView>
  </sheetViews>
  <sheetFormatPr defaultColWidth="8.7109375" defaultRowHeight="15" x14ac:dyDescent="0.25"/>
  <cols>
    <col min="1" max="1" width="8.7109375" style="203"/>
    <col min="2" max="2" width="5.7109375" style="203" customWidth="1"/>
    <col min="3" max="3" width="14.28515625" style="203" customWidth="1"/>
    <col min="4" max="4" width="13.42578125" style="203" customWidth="1"/>
    <col min="5" max="6" width="8.7109375" style="203"/>
    <col min="7" max="7" width="11.28515625" style="203" customWidth="1"/>
    <col min="8" max="11" width="8.7109375" style="203"/>
    <col min="12" max="12" width="8.28515625" style="203" customWidth="1"/>
    <col min="13" max="13" width="10.7109375" style="203" customWidth="1"/>
    <col min="14" max="14" width="7" style="203" customWidth="1"/>
    <col min="15" max="22" width="8.7109375" style="203"/>
    <col min="23" max="23" width="14" style="203" customWidth="1"/>
    <col min="24" max="16384" width="8.7109375" style="203"/>
  </cols>
  <sheetData>
    <row r="3" spans="2:23" x14ac:dyDescent="0.25">
      <c r="B3" s="7"/>
      <c r="C3" s="7"/>
      <c r="D3" s="7"/>
      <c r="E3" s="7"/>
      <c r="F3" s="7"/>
      <c r="G3" s="7"/>
      <c r="H3" s="7"/>
      <c r="I3" s="7"/>
      <c r="J3" s="7"/>
      <c r="K3" s="7"/>
      <c r="L3" s="7"/>
      <c r="M3" s="7"/>
      <c r="N3" s="7"/>
      <c r="O3" s="7"/>
      <c r="P3" s="7"/>
      <c r="Q3" s="7"/>
      <c r="R3" s="7"/>
      <c r="S3" s="7"/>
      <c r="T3" s="7"/>
      <c r="U3" s="7"/>
      <c r="V3" s="7"/>
      <c r="W3" s="7"/>
    </row>
    <row r="4" spans="2:23" ht="18" x14ac:dyDescent="0.25">
      <c r="B4" s="326" t="s">
        <v>0</v>
      </c>
      <c r="C4" s="326"/>
      <c r="D4" s="326"/>
      <c r="E4" s="326"/>
      <c r="F4" s="11"/>
      <c r="G4" s="11"/>
      <c r="H4" s="11"/>
      <c r="I4" s="11"/>
      <c r="J4" s="11"/>
      <c r="K4" s="11"/>
      <c r="L4" s="11"/>
      <c r="M4" s="11"/>
      <c r="N4" s="11"/>
      <c r="O4" s="11"/>
      <c r="P4" s="11"/>
      <c r="Q4" s="11"/>
      <c r="R4" s="11"/>
      <c r="S4" s="11"/>
      <c r="T4" s="11"/>
      <c r="U4" s="11"/>
      <c r="V4" s="268"/>
      <c r="W4" s="268"/>
    </row>
    <row r="5" spans="2:23" ht="16.5" x14ac:dyDescent="0.25">
      <c r="B5" s="265"/>
      <c r="C5" s="327" t="s">
        <v>1</v>
      </c>
      <c r="D5" s="328"/>
      <c r="E5" s="328"/>
      <c r="F5" s="328"/>
      <c r="G5" s="328"/>
      <c r="H5" s="328"/>
      <c r="I5" s="328"/>
      <c r="J5" s="328"/>
      <c r="K5" s="328"/>
      <c r="L5" s="328"/>
      <c r="M5" s="328"/>
      <c r="N5" s="11"/>
      <c r="O5" s="266"/>
      <c r="P5" s="11"/>
      <c r="Q5" s="11"/>
      <c r="R5" s="11"/>
      <c r="S5" s="11"/>
      <c r="T5" s="11"/>
      <c r="U5" s="11"/>
      <c r="V5" s="268"/>
      <c r="W5" s="268"/>
    </row>
    <row r="6" spans="2:23" ht="16.5" x14ac:dyDescent="0.25">
      <c r="B6" s="265"/>
      <c r="C6" s="327" t="s">
        <v>2</v>
      </c>
      <c r="D6" s="328"/>
      <c r="E6" s="328"/>
      <c r="F6" s="328"/>
      <c r="G6" s="328"/>
      <c r="H6" s="328"/>
      <c r="I6" s="328"/>
      <c r="J6" s="328"/>
      <c r="K6" s="328"/>
      <c r="L6" s="328"/>
      <c r="M6" s="328"/>
      <c r="N6" s="328"/>
      <c r="O6" s="328"/>
      <c r="P6" s="328"/>
      <c r="Q6" s="328"/>
      <c r="R6" s="328"/>
      <c r="S6" s="328"/>
      <c r="T6" s="328"/>
      <c r="U6" s="328"/>
      <c r="V6" s="328"/>
      <c r="W6" s="328"/>
    </row>
    <row r="7" spans="2:23" ht="16.5" x14ac:dyDescent="0.25">
      <c r="B7" s="265"/>
      <c r="C7" s="11" t="s">
        <v>3</v>
      </c>
      <c r="D7" s="11"/>
      <c r="E7" s="11"/>
      <c r="F7" s="11"/>
      <c r="G7" s="11"/>
      <c r="H7" s="11"/>
      <c r="I7" s="11"/>
      <c r="J7" s="11"/>
      <c r="K7" s="11"/>
      <c r="L7" s="11"/>
      <c r="M7" s="11"/>
      <c r="N7" s="11"/>
      <c r="O7" s="11"/>
      <c r="P7" s="11"/>
      <c r="Q7" s="11"/>
      <c r="R7" s="11"/>
      <c r="S7" s="11"/>
      <c r="T7" s="11"/>
      <c r="U7" s="11"/>
      <c r="V7" s="268"/>
      <c r="W7" s="268"/>
    </row>
    <row r="8" spans="2:23" ht="16.5" x14ac:dyDescent="0.25">
      <c r="B8" s="265"/>
      <c r="C8" s="327" t="s">
        <v>4</v>
      </c>
      <c r="D8" s="328"/>
      <c r="E8" s="328"/>
      <c r="F8" s="328"/>
      <c r="G8" s="328"/>
      <c r="H8" s="328"/>
      <c r="I8" s="328"/>
      <c r="J8" s="328"/>
      <c r="K8" s="328"/>
      <c r="L8" s="328"/>
      <c r="M8" s="328"/>
      <c r="N8" s="328"/>
      <c r="O8" s="328"/>
      <c r="P8" s="328"/>
      <c r="Q8" s="328"/>
      <c r="R8" s="328"/>
      <c r="S8" s="328"/>
      <c r="T8" s="328"/>
      <c r="U8" s="328"/>
      <c r="V8" s="328"/>
      <c r="W8" s="328"/>
    </row>
    <row r="9" spans="2:23" ht="16.5" x14ac:dyDescent="0.25">
      <c r="B9" s="265"/>
      <c r="C9" s="327" t="s">
        <v>5</v>
      </c>
      <c r="D9" s="328"/>
      <c r="E9" s="328"/>
      <c r="F9" s="328"/>
      <c r="G9" s="328"/>
      <c r="H9" s="328"/>
      <c r="I9" s="328"/>
      <c r="J9" s="328"/>
      <c r="K9" s="328"/>
      <c r="L9" s="328"/>
      <c r="M9" s="328"/>
      <c r="N9" s="328"/>
      <c r="O9" s="328"/>
      <c r="P9" s="328"/>
      <c r="Q9" s="328"/>
      <c r="R9" s="328"/>
      <c r="S9" s="328"/>
      <c r="T9" s="328"/>
      <c r="U9" s="328"/>
      <c r="V9" s="328"/>
      <c r="W9" s="328"/>
    </row>
    <row r="10" spans="2:23" ht="16.5" x14ac:dyDescent="0.25">
      <c r="B10" s="265"/>
      <c r="C10" s="327" t="s">
        <v>6</v>
      </c>
      <c r="D10" s="328"/>
      <c r="E10" s="328"/>
      <c r="F10" s="328"/>
      <c r="G10" s="328"/>
      <c r="H10" s="328"/>
      <c r="I10" s="328"/>
      <c r="J10" s="328"/>
      <c r="K10" s="328"/>
      <c r="L10" s="328"/>
      <c r="M10" s="328"/>
      <c r="N10" s="328"/>
      <c r="O10" s="328"/>
      <c r="P10" s="328"/>
      <c r="Q10" s="328"/>
      <c r="R10" s="328"/>
      <c r="S10" s="328"/>
      <c r="T10" s="328"/>
      <c r="U10" s="328"/>
      <c r="V10" s="328"/>
      <c r="W10" s="328"/>
    </row>
    <row r="11" spans="2:23" ht="16.5" x14ac:dyDescent="0.25">
      <c r="B11" s="265"/>
      <c r="C11" s="327" t="s">
        <v>7</v>
      </c>
      <c r="D11" s="328"/>
      <c r="E11" s="328"/>
      <c r="F11" s="328"/>
      <c r="G11" s="328"/>
      <c r="H11" s="328"/>
      <c r="I11" s="328"/>
      <c r="J11" s="328"/>
      <c r="K11" s="328"/>
      <c r="L11" s="328"/>
      <c r="M11" s="328"/>
      <c r="N11" s="328"/>
      <c r="O11" s="328"/>
      <c r="P11" s="328"/>
      <c r="Q11" s="328"/>
      <c r="R11" s="328"/>
      <c r="S11" s="328"/>
      <c r="T11" s="328"/>
      <c r="U11" s="328"/>
      <c r="V11" s="328"/>
      <c r="W11" s="328"/>
    </row>
    <row r="12" spans="2:23" ht="16.5" x14ac:dyDescent="0.25">
      <c r="B12" s="265"/>
      <c r="C12" s="327" t="s">
        <v>8</v>
      </c>
      <c r="D12" s="328"/>
      <c r="E12" s="328"/>
      <c r="F12" s="328"/>
      <c r="G12" s="328"/>
      <c r="H12" s="328"/>
      <c r="I12" s="328"/>
      <c r="J12" s="328"/>
      <c r="K12" s="328"/>
      <c r="L12" s="328"/>
      <c r="M12" s="328"/>
      <c r="N12" s="328"/>
      <c r="O12" s="328"/>
      <c r="P12" s="328"/>
      <c r="Q12" s="328"/>
      <c r="R12" s="328"/>
      <c r="S12" s="328"/>
      <c r="T12" s="328"/>
      <c r="U12" s="328"/>
      <c r="V12" s="328"/>
      <c r="W12" s="328"/>
    </row>
    <row r="13" spans="2:23" ht="16.5" x14ac:dyDescent="0.3">
      <c r="B13" s="265"/>
      <c r="C13" s="13"/>
      <c r="D13" s="327" t="s">
        <v>9</v>
      </c>
      <c r="E13" s="328"/>
      <c r="F13" s="328"/>
      <c r="G13" s="328"/>
      <c r="H13" s="328"/>
      <c r="I13" s="328"/>
      <c r="J13" s="328"/>
      <c r="K13" s="328"/>
      <c r="L13" s="328"/>
      <c r="M13" s="328"/>
      <c r="N13" s="328"/>
      <c r="O13" s="328"/>
      <c r="P13" s="328"/>
      <c r="Q13" s="328"/>
      <c r="R13" s="328"/>
      <c r="S13" s="328"/>
      <c r="T13" s="328"/>
      <c r="U13" s="328"/>
      <c r="V13" s="328"/>
      <c r="W13" s="328"/>
    </row>
    <row r="14" spans="2:23" ht="16.5" x14ac:dyDescent="0.3">
      <c r="B14" s="265"/>
      <c r="C14" s="13"/>
      <c r="D14" s="327" t="s">
        <v>10</v>
      </c>
      <c r="E14" s="328"/>
      <c r="F14" s="328"/>
      <c r="G14" s="328"/>
      <c r="H14" s="328"/>
      <c r="I14" s="328"/>
      <c r="J14" s="328"/>
      <c r="K14" s="328"/>
      <c r="L14" s="328"/>
      <c r="M14" s="328"/>
      <c r="N14" s="328"/>
      <c r="O14" s="328"/>
      <c r="P14" s="328"/>
      <c r="Q14" s="328"/>
      <c r="R14" s="328"/>
      <c r="S14" s="328"/>
      <c r="T14" s="328"/>
      <c r="U14" s="328"/>
      <c r="V14" s="328"/>
      <c r="W14" s="328"/>
    </row>
    <row r="15" spans="2:23" ht="16.5" x14ac:dyDescent="0.3">
      <c r="B15" s="265"/>
      <c r="C15" s="13"/>
      <c r="D15" s="327" t="s">
        <v>11</v>
      </c>
      <c r="E15" s="328"/>
      <c r="F15" s="328"/>
      <c r="G15" s="328"/>
      <c r="H15" s="328"/>
      <c r="I15" s="328"/>
      <c r="J15" s="328"/>
      <c r="K15" s="328"/>
      <c r="L15" s="328"/>
      <c r="M15" s="328"/>
      <c r="N15" s="328"/>
      <c r="O15" s="328"/>
      <c r="P15" s="328"/>
      <c r="Q15" s="328"/>
      <c r="R15" s="328"/>
      <c r="S15" s="328"/>
      <c r="T15" s="328"/>
      <c r="U15" s="328"/>
      <c r="V15" s="328"/>
      <c r="W15" s="328"/>
    </row>
    <row r="16" spans="2:23" ht="16.5" customHeight="1" x14ac:dyDescent="0.3">
      <c r="B16" s="265"/>
      <c r="C16" s="13"/>
      <c r="D16" s="329" t="s">
        <v>12</v>
      </c>
      <c r="E16" s="330"/>
      <c r="F16" s="330"/>
      <c r="G16" s="330"/>
      <c r="H16" s="330"/>
      <c r="I16" s="330"/>
      <c r="J16" s="330"/>
      <c r="K16" s="330"/>
      <c r="L16" s="330"/>
      <c r="M16" s="330"/>
      <c r="N16" s="330"/>
      <c r="O16" s="330"/>
      <c r="P16" s="330"/>
      <c r="Q16" s="330"/>
      <c r="R16" s="330"/>
      <c r="S16" s="330"/>
      <c r="T16" s="330"/>
      <c r="U16" s="330"/>
      <c r="V16" s="330"/>
      <c r="W16" s="330"/>
    </row>
    <row r="17" spans="1:57" ht="16.5" x14ac:dyDescent="0.3">
      <c r="B17" s="265"/>
      <c r="C17" s="13"/>
      <c r="D17" s="330"/>
      <c r="E17" s="330"/>
      <c r="F17" s="330"/>
      <c r="G17" s="330"/>
      <c r="H17" s="330"/>
      <c r="I17" s="330"/>
      <c r="J17" s="330"/>
      <c r="K17" s="330"/>
      <c r="L17" s="330"/>
      <c r="M17" s="330"/>
      <c r="N17" s="330"/>
      <c r="O17" s="330"/>
      <c r="P17" s="330"/>
      <c r="Q17" s="330"/>
      <c r="R17" s="330"/>
      <c r="S17" s="330"/>
      <c r="T17" s="330"/>
      <c r="U17" s="330"/>
      <c r="V17" s="330"/>
      <c r="W17" s="330"/>
    </row>
    <row r="18" spans="1:57" customFormat="1" ht="39" customHeight="1" x14ac:dyDescent="0.3">
      <c r="A18" s="203"/>
      <c r="B18" s="265"/>
      <c r="C18" s="13"/>
      <c r="D18" s="329" t="s">
        <v>13</v>
      </c>
      <c r="E18" s="330"/>
      <c r="F18" s="330"/>
      <c r="G18" s="330"/>
      <c r="H18" s="330"/>
      <c r="I18" s="330"/>
      <c r="J18" s="330"/>
      <c r="K18" s="330"/>
      <c r="L18" s="330"/>
      <c r="M18" s="330"/>
      <c r="N18" s="330"/>
      <c r="O18" s="330"/>
      <c r="P18" s="330"/>
      <c r="Q18" s="330"/>
      <c r="R18" s="330"/>
      <c r="S18" s="330"/>
      <c r="T18" s="330"/>
      <c r="U18" s="330"/>
      <c r="V18" s="330"/>
      <c r="W18" s="330"/>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row>
    <row r="19" spans="1:57" s="264" customFormat="1" ht="16.5" x14ac:dyDescent="0.3">
      <c r="A19" s="203"/>
      <c r="B19" s="265"/>
      <c r="C19" s="331" t="s">
        <v>14</v>
      </c>
      <c r="D19" s="331"/>
      <c r="E19" s="331"/>
      <c r="F19" s="331"/>
      <c r="G19" s="331"/>
      <c r="H19" s="331"/>
      <c r="I19" s="331"/>
      <c r="J19" s="331"/>
      <c r="K19" s="331"/>
      <c r="L19" s="13"/>
      <c r="M19" s="13"/>
      <c r="N19" s="13"/>
      <c r="O19" s="13"/>
      <c r="P19" s="13"/>
      <c r="Q19" s="13"/>
      <c r="R19" s="13"/>
      <c r="S19" s="13"/>
      <c r="T19" s="13"/>
      <c r="U19" s="13"/>
      <c r="V19" s="13"/>
      <c r="W19" s="13"/>
      <c r="X19" s="203"/>
    </row>
    <row r="20" spans="1:57" s="264" customFormat="1" ht="16.5" x14ac:dyDescent="0.3">
      <c r="A20" s="203"/>
      <c r="B20" s="13"/>
      <c r="C20" s="332" t="s">
        <v>15</v>
      </c>
      <c r="D20" s="332"/>
      <c r="E20" s="332"/>
      <c r="F20" s="332"/>
      <c r="G20" s="332"/>
      <c r="H20" s="13"/>
      <c r="I20" s="267">
        <v>7.7600000000000002E-2</v>
      </c>
      <c r="J20" s="13"/>
      <c r="K20" s="13"/>
      <c r="L20" s="13"/>
      <c r="M20" s="13"/>
      <c r="N20" s="13"/>
      <c r="O20" s="13"/>
      <c r="P20" s="13"/>
      <c r="Q20" s="13"/>
      <c r="R20" s="13"/>
      <c r="S20" s="13"/>
      <c r="T20" s="13"/>
      <c r="U20" s="13"/>
      <c r="V20" s="13"/>
      <c r="W20" s="13"/>
      <c r="X20" s="203"/>
    </row>
    <row r="21" spans="1:57" s="264" customFormat="1" ht="16.5" x14ac:dyDescent="0.3">
      <c r="A21" s="203"/>
      <c r="B21" s="13"/>
      <c r="C21" s="13" t="s">
        <v>16</v>
      </c>
      <c r="D21" s="13"/>
      <c r="E21" s="13"/>
      <c r="F21" s="13"/>
      <c r="G21" s="13"/>
      <c r="H21" s="13"/>
      <c r="I21" s="270">
        <v>5.0980999999999996</v>
      </c>
      <c r="J21" s="13"/>
      <c r="K21" s="13"/>
      <c r="L21" s="13"/>
      <c r="M21" s="13"/>
      <c r="N21" s="13"/>
      <c r="O21" s="13"/>
      <c r="P21" s="13"/>
      <c r="Q21" s="13"/>
      <c r="R21" s="13"/>
      <c r="S21" s="13"/>
      <c r="T21" s="13"/>
      <c r="U21" s="13"/>
      <c r="V21" s="13"/>
      <c r="W21" s="13"/>
      <c r="X21" s="203"/>
    </row>
    <row r="22" spans="1:57" s="264" customFormat="1" ht="16.5" x14ac:dyDescent="0.3">
      <c r="B22" s="13"/>
      <c r="C22" s="13"/>
      <c r="D22" s="13"/>
      <c r="E22" s="13"/>
      <c r="F22" s="13"/>
      <c r="G22" s="13"/>
      <c r="H22" s="13"/>
      <c r="I22" s="13"/>
      <c r="J22" s="13"/>
      <c r="K22" s="13"/>
      <c r="L22" s="13"/>
      <c r="M22" s="13"/>
      <c r="N22" s="13"/>
      <c r="O22" s="13"/>
      <c r="P22" s="13"/>
      <c r="Q22" s="13"/>
      <c r="R22" s="13"/>
      <c r="S22" s="13"/>
      <c r="T22" s="13"/>
      <c r="U22" s="13"/>
      <c r="V22" s="13"/>
      <c r="W22" s="13"/>
      <c r="X22" s="203"/>
    </row>
    <row r="23" spans="1:57" s="264" customFormat="1" ht="16.5" x14ac:dyDescent="0.3">
      <c r="X23" s="203"/>
    </row>
    <row r="24" spans="1:57" s="264" customFormat="1" ht="16.5" x14ac:dyDescent="0.3">
      <c r="X24" s="203"/>
    </row>
    <row r="25" spans="1:57" s="264" customFormat="1" ht="16.5" x14ac:dyDescent="0.3"/>
    <row r="26" spans="1:57" s="264" customFormat="1" ht="16.5" x14ac:dyDescent="0.3"/>
    <row r="27" spans="1:57" s="264" customFormat="1" ht="16.5" x14ac:dyDescent="0.3"/>
    <row r="28" spans="1:57" s="264" customFormat="1" ht="16.5" x14ac:dyDescent="0.3"/>
    <row r="29" spans="1:57" s="264" customFormat="1" ht="16.5" x14ac:dyDescent="0.3"/>
    <row r="30" spans="1:57" s="264" customFormat="1" ht="16.5" x14ac:dyDescent="0.3"/>
    <row r="31" spans="1:57" s="264" customFormat="1" ht="16.5" x14ac:dyDescent="0.3"/>
    <row r="32" spans="1:57" ht="16.5" x14ac:dyDescent="0.3">
      <c r="A32" s="264"/>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row>
    <row r="33" spans="1:25" ht="16.5" x14ac:dyDescent="0.3">
      <c r="A33" s="264"/>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row>
  </sheetData>
  <sheetProtection algorithmName="SHA-512" hashValue="R3UJxhSPEgV3kViSep2oDB7LDh+tr13FutzmkmMEUaAo5gHdcSlcil5DEtfc07k78Hjch+HKtNO0n0C5cfUmWg==" saltValue="tb7HkQjJ0inzxWBpVjZHUA==" spinCount="100000" sheet="1" insertColumns="0" insertRows="0" deleteColumns="0" deleteRows="0" sort="0" autoFilter="0" pivotTables="0"/>
  <mergeCells count="15">
    <mergeCell ref="D15:W15"/>
    <mergeCell ref="D18:W18"/>
    <mergeCell ref="C19:K19"/>
    <mergeCell ref="C20:G20"/>
    <mergeCell ref="D16:W17"/>
    <mergeCell ref="C10:W10"/>
    <mergeCell ref="C11:W11"/>
    <mergeCell ref="C12:W12"/>
    <mergeCell ref="D13:W13"/>
    <mergeCell ref="D14:W14"/>
    <mergeCell ref="B4:E4"/>
    <mergeCell ref="C5:M5"/>
    <mergeCell ref="C6:W6"/>
    <mergeCell ref="C8:W8"/>
    <mergeCell ref="C9:W9"/>
  </mergeCells>
  <pageMargins left="0.7" right="0.7" top="0.75" bottom="0.75" header="0.3" footer="0.3"/>
  <pageSetup paperSize="9" scale="57"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J115"/>
  <sheetViews>
    <sheetView workbookViewId="0">
      <selection activeCell="G18" sqref="G18"/>
    </sheetView>
  </sheetViews>
  <sheetFormatPr defaultColWidth="8.7109375" defaultRowHeight="15" x14ac:dyDescent="0.25"/>
  <cols>
    <col min="1" max="1" width="8.7109375" style="241"/>
    <col min="2" max="2" width="5.7109375" style="241" customWidth="1"/>
    <col min="3" max="3" width="54" style="241" customWidth="1"/>
    <col min="4" max="4" width="2.42578125" style="241" customWidth="1"/>
    <col min="5" max="5" width="8.7109375" style="241"/>
    <col min="6" max="6" width="2.140625" style="241" customWidth="1"/>
    <col min="7" max="7" width="19.5703125" style="241" customWidth="1"/>
    <col min="8" max="8" width="3.42578125" style="241" customWidth="1"/>
    <col min="9" max="9" width="20.28515625" style="241" customWidth="1"/>
    <col min="10" max="10" width="6.5703125" style="241" customWidth="1"/>
    <col min="11" max="16384" width="8.7109375" style="241"/>
  </cols>
  <sheetData>
    <row r="2" spans="2:10" x14ac:dyDescent="0.25">
      <c r="B2" s="107"/>
      <c r="C2" s="107"/>
      <c r="D2" s="107"/>
      <c r="E2" s="107"/>
      <c r="F2" s="107"/>
      <c r="G2" s="107"/>
      <c r="H2" s="107"/>
      <c r="I2" s="107"/>
      <c r="J2" s="107"/>
    </row>
    <row r="3" spans="2:10" ht="18" x14ac:dyDescent="0.25">
      <c r="B3" s="107"/>
      <c r="C3" s="333" t="s">
        <v>17</v>
      </c>
      <c r="D3" s="334"/>
      <c r="E3" s="334"/>
      <c r="F3" s="334"/>
      <c r="G3" s="334"/>
      <c r="H3" s="334"/>
      <c r="I3" s="335"/>
      <c r="J3" s="107"/>
    </row>
    <row r="4" spans="2:10" ht="16.5" x14ac:dyDescent="0.3">
      <c r="B4" s="107"/>
      <c r="C4" s="47"/>
      <c r="D4" s="47"/>
      <c r="E4" s="48"/>
      <c r="F4" s="48"/>
      <c r="G4" s="48"/>
      <c r="H4" s="48"/>
      <c r="I4" s="47"/>
      <c r="J4" s="107"/>
    </row>
    <row r="5" spans="2:10" ht="16.5" x14ac:dyDescent="0.3">
      <c r="B5" s="107"/>
      <c r="C5" s="242" t="s">
        <v>18</v>
      </c>
      <c r="D5" s="47"/>
      <c r="E5" s="48"/>
      <c r="F5" s="48"/>
      <c r="G5" s="48"/>
      <c r="H5" s="48"/>
      <c r="I5" s="47"/>
      <c r="J5" s="107"/>
    </row>
    <row r="6" spans="2:10" ht="16.5" x14ac:dyDescent="0.3">
      <c r="B6" s="107"/>
      <c r="C6" s="47"/>
      <c r="D6" s="47"/>
      <c r="E6" s="48"/>
      <c r="F6" s="48"/>
      <c r="G6" s="48"/>
      <c r="H6" s="48"/>
      <c r="I6" s="47"/>
      <c r="J6" s="107"/>
    </row>
    <row r="7" spans="2:10" ht="16.5" x14ac:dyDescent="0.3">
      <c r="B7" s="107"/>
      <c r="C7" s="243" t="s">
        <v>19</v>
      </c>
      <c r="D7" s="47"/>
      <c r="E7" s="170"/>
      <c r="F7" s="170"/>
      <c r="G7" s="94" t="s">
        <v>20</v>
      </c>
      <c r="H7" s="244"/>
      <c r="I7" s="94" t="s">
        <v>21</v>
      </c>
      <c r="J7" s="107"/>
    </row>
    <row r="8" spans="2:10" ht="16.5" x14ac:dyDescent="0.3">
      <c r="B8" s="107"/>
      <c r="C8" s="51"/>
      <c r="D8" s="47"/>
      <c r="E8" s="48"/>
      <c r="F8" s="48"/>
      <c r="G8" s="47"/>
      <c r="H8" s="47"/>
      <c r="I8" s="47"/>
      <c r="J8" s="107"/>
    </row>
    <row r="9" spans="2:10" ht="16.5" x14ac:dyDescent="0.3">
      <c r="B9" s="107"/>
      <c r="C9" s="239" t="s">
        <v>22</v>
      </c>
      <c r="D9" s="47"/>
      <c r="E9" s="48"/>
      <c r="F9" s="48"/>
      <c r="G9" s="48"/>
      <c r="H9" s="48"/>
      <c r="I9" s="48"/>
      <c r="J9" s="107"/>
    </row>
    <row r="10" spans="2:10" ht="7.9" customHeight="1" x14ac:dyDescent="0.25">
      <c r="B10" s="107"/>
      <c r="C10" s="107"/>
      <c r="D10" s="107"/>
      <c r="E10" s="107"/>
      <c r="F10" s="107"/>
      <c r="G10" s="107"/>
      <c r="H10" s="107"/>
      <c r="I10" s="107"/>
      <c r="J10" s="107"/>
    </row>
    <row r="11" spans="2:10" ht="16.5" x14ac:dyDescent="0.3">
      <c r="B11" s="107"/>
      <c r="C11" s="245" t="s">
        <v>23</v>
      </c>
      <c r="D11" s="47"/>
      <c r="E11" s="48"/>
      <c r="F11" s="48"/>
      <c r="G11" s="48"/>
      <c r="H11" s="48"/>
      <c r="I11" s="48"/>
      <c r="J11" s="107"/>
    </row>
    <row r="12" spans="2:10" ht="16.5" x14ac:dyDescent="0.3">
      <c r="B12" s="107"/>
      <c r="C12" s="52" t="s">
        <v>24</v>
      </c>
      <c r="D12" s="47"/>
      <c r="E12" s="236" t="s">
        <v>25</v>
      </c>
      <c r="F12" s="48"/>
      <c r="G12" s="246"/>
      <c r="H12" s="247"/>
      <c r="I12" s="246"/>
      <c r="J12" s="107"/>
    </row>
    <row r="13" spans="2:10" ht="25.5" x14ac:dyDescent="0.3">
      <c r="B13" s="107"/>
      <c r="C13" s="52" t="s">
        <v>26</v>
      </c>
      <c r="D13" s="47"/>
      <c r="E13" s="236" t="s">
        <v>25</v>
      </c>
      <c r="F13" s="48"/>
      <c r="G13" s="246"/>
      <c r="H13" s="247"/>
      <c r="I13" s="246"/>
      <c r="J13" s="107"/>
    </row>
    <row r="14" spans="2:10" ht="16.5" x14ac:dyDescent="0.3">
      <c r="B14" s="107"/>
      <c r="C14" s="52" t="s">
        <v>27</v>
      </c>
      <c r="D14" s="47"/>
      <c r="E14" s="236" t="s">
        <v>25</v>
      </c>
      <c r="F14" s="48"/>
      <c r="G14" s="246"/>
      <c r="H14" s="247"/>
      <c r="I14" s="246"/>
      <c r="J14" s="107"/>
    </row>
    <row r="15" spans="2:10" ht="16.5" x14ac:dyDescent="0.3">
      <c r="B15" s="107"/>
      <c r="C15" s="52" t="s">
        <v>28</v>
      </c>
      <c r="D15" s="47"/>
      <c r="E15" s="236" t="s">
        <v>25</v>
      </c>
      <c r="F15" s="48"/>
      <c r="G15" s="246"/>
      <c r="H15" s="247"/>
      <c r="I15" s="246"/>
      <c r="J15" s="107"/>
    </row>
    <row r="16" spans="2:10" ht="19.5" customHeight="1" x14ac:dyDescent="0.3">
      <c r="B16" s="107"/>
      <c r="C16" s="52" t="s">
        <v>29</v>
      </c>
      <c r="D16" s="47"/>
      <c r="E16" s="236" t="s">
        <v>25</v>
      </c>
      <c r="F16" s="48"/>
      <c r="G16" s="246"/>
      <c r="H16" s="247"/>
      <c r="I16" s="246"/>
      <c r="J16" s="107"/>
    </row>
    <row r="17" spans="2:10" ht="25.5" x14ac:dyDescent="0.3">
      <c r="B17" s="107"/>
      <c r="C17" s="52" t="s">
        <v>30</v>
      </c>
      <c r="D17" s="47"/>
      <c r="E17" s="236" t="s">
        <v>25</v>
      </c>
      <c r="F17" s="48"/>
      <c r="G17" s="246"/>
      <c r="H17" s="247"/>
      <c r="I17" s="246"/>
      <c r="J17" s="107"/>
    </row>
    <row r="18" spans="2:10" ht="16.5" x14ac:dyDescent="0.3">
      <c r="B18" s="107"/>
      <c r="C18" s="248" t="s">
        <v>31</v>
      </c>
      <c r="D18" s="47"/>
      <c r="E18" s="48"/>
      <c r="F18" s="48"/>
      <c r="G18" s="21">
        <f>SUM(G12:G17)</f>
        <v>0</v>
      </c>
      <c r="H18" s="249"/>
      <c r="I18" s="21">
        <f>SUM(I12:I17)</f>
        <v>0</v>
      </c>
      <c r="J18" s="107"/>
    </row>
    <row r="19" spans="2:10" ht="7.9" customHeight="1" x14ac:dyDescent="0.25">
      <c r="B19" s="107"/>
      <c r="C19" s="107"/>
      <c r="D19" s="107"/>
      <c r="E19" s="107"/>
      <c r="F19" s="107"/>
      <c r="G19" s="107"/>
      <c r="H19" s="107"/>
      <c r="I19" s="107"/>
      <c r="J19" s="107"/>
    </row>
    <row r="20" spans="2:10" ht="16.5" x14ac:dyDescent="0.3">
      <c r="B20" s="107"/>
      <c r="C20" s="245" t="s">
        <v>32</v>
      </c>
      <c r="D20" s="47"/>
      <c r="E20" s="48"/>
      <c r="F20" s="48"/>
      <c r="G20" s="48"/>
      <c r="H20" s="48"/>
      <c r="I20" s="48"/>
      <c r="J20" s="107"/>
    </row>
    <row r="21" spans="2:10" ht="16.5" x14ac:dyDescent="0.3">
      <c r="B21" s="107"/>
      <c r="C21" s="52" t="s">
        <v>33</v>
      </c>
      <c r="D21" s="47"/>
      <c r="E21" s="236" t="s">
        <v>25</v>
      </c>
      <c r="F21" s="48"/>
      <c r="G21" s="237"/>
      <c r="H21" s="250"/>
      <c r="I21" s="237"/>
      <c r="J21" s="107"/>
    </row>
    <row r="22" spans="2:10" ht="25.5" x14ac:dyDescent="0.3">
      <c r="B22" s="107"/>
      <c r="C22" s="52" t="s">
        <v>34</v>
      </c>
      <c r="D22" s="47"/>
      <c r="E22" s="236" t="s">
        <v>25</v>
      </c>
      <c r="F22" s="48"/>
      <c r="G22" s="237"/>
      <c r="H22" s="250"/>
      <c r="I22" s="237"/>
      <c r="J22" s="107"/>
    </row>
    <row r="23" spans="2:10" ht="16.5" x14ac:dyDescent="0.3">
      <c r="B23" s="107"/>
      <c r="C23" s="52" t="s">
        <v>35</v>
      </c>
      <c r="D23" s="47"/>
      <c r="E23" s="236" t="s">
        <v>25</v>
      </c>
      <c r="F23" s="48"/>
      <c r="G23" s="237"/>
      <c r="H23" s="250"/>
      <c r="I23" s="237"/>
      <c r="J23" s="107"/>
    </row>
    <row r="24" spans="2:10" ht="16.5" x14ac:dyDescent="0.3">
      <c r="B24" s="107"/>
      <c r="C24" s="52" t="s">
        <v>36</v>
      </c>
      <c r="D24" s="47"/>
      <c r="E24" s="236" t="s">
        <v>25</v>
      </c>
      <c r="F24" s="48"/>
      <c r="G24" s="237"/>
      <c r="H24" s="250"/>
      <c r="I24" s="237"/>
      <c r="J24" s="107"/>
    </row>
    <row r="25" spans="2:10" ht="16.5" x14ac:dyDescent="0.3">
      <c r="B25" s="107"/>
      <c r="C25" s="52" t="s">
        <v>37</v>
      </c>
      <c r="D25" s="47"/>
      <c r="E25" s="236" t="s">
        <v>25</v>
      </c>
      <c r="F25" s="48"/>
      <c r="G25" s="237"/>
      <c r="H25" s="250"/>
      <c r="I25" s="237"/>
      <c r="J25" s="107"/>
    </row>
    <row r="26" spans="2:10" ht="25.5" x14ac:dyDescent="0.3">
      <c r="B26" s="107"/>
      <c r="C26" s="52" t="s">
        <v>38</v>
      </c>
      <c r="D26" s="47"/>
      <c r="E26" s="236" t="s">
        <v>25</v>
      </c>
      <c r="F26" s="48"/>
      <c r="G26" s="237"/>
      <c r="H26" s="250"/>
      <c r="I26" s="237"/>
      <c r="J26" s="107"/>
    </row>
    <row r="27" spans="2:10" ht="16.5" x14ac:dyDescent="0.3">
      <c r="B27" s="107"/>
      <c r="C27" s="52" t="s">
        <v>39</v>
      </c>
      <c r="D27" s="47"/>
      <c r="E27" s="236" t="s">
        <v>25</v>
      </c>
      <c r="F27" s="48"/>
      <c r="G27" s="237"/>
      <c r="H27" s="250"/>
      <c r="I27" s="237"/>
      <c r="J27" s="107"/>
    </row>
    <row r="28" spans="2:10" s="240" customFormat="1" ht="16.5" x14ac:dyDescent="0.3">
      <c r="B28" s="251"/>
      <c r="C28" s="252" t="s">
        <v>40</v>
      </c>
      <c r="D28" s="253"/>
      <c r="E28" s="254"/>
      <c r="F28" s="254"/>
      <c r="G28" s="255">
        <f>G23+G25+G26+G27</f>
        <v>0</v>
      </c>
      <c r="H28" s="256"/>
      <c r="I28" s="255">
        <f>I23+I25+I26+I27</f>
        <v>0</v>
      </c>
      <c r="J28" s="251"/>
    </row>
    <row r="29" spans="2:10" ht="16.5" x14ac:dyDescent="0.3">
      <c r="B29" s="107"/>
      <c r="C29" s="52" t="s">
        <v>41</v>
      </c>
      <c r="D29" s="47"/>
      <c r="E29" s="236" t="s">
        <v>25</v>
      </c>
      <c r="F29" s="48"/>
      <c r="G29" s="246"/>
      <c r="H29" s="247"/>
      <c r="I29" s="246"/>
      <c r="J29" s="107"/>
    </row>
    <row r="30" spans="2:10" ht="16.5" x14ac:dyDescent="0.3">
      <c r="B30" s="107"/>
      <c r="C30" s="52" t="s">
        <v>42</v>
      </c>
      <c r="D30" s="47"/>
      <c r="E30" s="48"/>
      <c r="F30" s="48"/>
      <c r="G30" s="257"/>
      <c r="H30" s="250"/>
      <c r="I30" s="257"/>
      <c r="J30" s="107"/>
    </row>
    <row r="31" spans="2:10" ht="16.5" x14ac:dyDescent="0.3">
      <c r="B31" s="107"/>
      <c r="C31" s="52" t="s">
        <v>43</v>
      </c>
      <c r="D31" s="47"/>
      <c r="E31" s="236" t="s">
        <v>25</v>
      </c>
      <c r="F31" s="48"/>
      <c r="G31" s="246"/>
      <c r="H31" s="247"/>
      <c r="I31" s="246"/>
      <c r="J31" s="107"/>
    </row>
    <row r="32" spans="2:10" ht="16.5" x14ac:dyDescent="0.3">
      <c r="B32" s="107"/>
      <c r="C32" s="52" t="s">
        <v>44</v>
      </c>
      <c r="D32" s="47"/>
      <c r="E32" s="236" t="s">
        <v>25</v>
      </c>
      <c r="F32" s="48"/>
      <c r="G32" s="246"/>
      <c r="H32" s="247"/>
      <c r="I32" s="246"/>
      <c r="J32" s="107"/>
    </row>
    <row r="33" spans="2:10" ht="16.5" x14ac:dyDescent="0.3">
      <c r="B33" s="107"/>
      <c r="C33" s="52" t="s">
        <v>45</v>
      </c>
      <c r="D33" s="47"/>
      <c r="E33" s="236" t="s">
        <v>25</v>
      </c>
      <c r="F33" s="48"/>
      <c r="G33" s="246"/>
      <c r="H33" s="247"/>
      <c r="I33" s="246"/>
      <c r="J33" s="107"/>
    </row>
    <row r="34" spans="2:10" ht="16.5" x14ac:dyDescent="0.3">
      <c r="B34" s="107"/>
      <c r="C34" s="52" t="s">
        <v>44</v>
      </c>
      <c r="D34" s="47"/>
      <c r="E34" s="236" t="s">
        <v>25</v>
      </c>
      <c r="F34" s="48"/>
      <c r="G34" s="246"/>
      <c r="H34" s="247"/>
      <c r="I34" s="246"/>
      <c r="J34" s="107"/>
    </row>
    <row r="35" spans="2:10" ht="16.5" x14ac:dyDescent="0.3">
      <c r="B35" s="107"/>
      <c r="C35" s="52" t="s">
        <v>46</v>
      </c>
      <c r="D35" s="47"/>
      <c r="E35" s="48"/>
      <c r="F35" s="48"/>
      <c r="G35" s="18">
        <f>G31+G32+G33+G34</f>
        <v>0</v>
      </c>
      <c r="H35" s="258"/>
      <c r="I35" s="18">
        <f>I31+I32+I33+I34</f>
        <v>0</v>
      </c>
      <c r="J35" s="107"/>
    </row>
    <row r="36" spans="2:10" ht="16.5" x14ac:dyDescent="0.3">
      <c r="B36" s="107"/>
      <c r="C36" s="52" t="s">
        <v>47</v>
      </c>
      <c r="D36" s="47"/>
      <c r="E36" s="236" t="s">
        <v>25</v>
      </c>
      <c r="F36" s="48"/>
      <c r="G36" s="246"/>
      <c r="H36" s="247"/>
      <c r="I36" s="246"/>
      <c r="J36" s="107"/>
    </row>
    <row r="37" spans="2:10" ht="16.5" x14ac:dyDescent="0.3">
      <c r="B37" s="107"/>
      <c r="C37" s="52" t="s">
        <v>48</v>
      </c>
      <c r="D37" s="47"/>
      <c r="E37" s="236" t="s">
        <v>25</v>
      </c>
      <c r="F37" s="48"/>
      <c r="G37" s="246"/>
      <c r="H37" s="247"/>
      <c r="I37" s="246"/>
      <c r="J37" s="107"/>
    </row>
    <row r="38" spans="2:10" ht="16.5" x14ac:dyDescent="0.3">
      <c r="B38" s="107"/>
      <c r="C38" s="52" t="s">
        <v>49</v>
      </c>
      <c r="D38" s="47"/>
      <c r="E38" s="236" t="s">
        <v>25</v>
      </c>
      <c r="F38" s="48"/>
      <c r="G38" s="246"/>
      <c r="H38" s="247"/>
      <c r="I38" s="246"/>
      <c r="J38" s="107"/>
    </row>
    <row r="39" spans="2:10" ht="16.5" x14ac:dyDescent="0.3">
      <c r="B39" s="107"/>
      <c r="C39" s="248" t="s">
        <v>50</v>
      </c>
      <c r="D39" s="47"/>
      <c r="E39" s="48"/>
      <c r="F39" s="48"/>
      <c r="G39" s="21">
        <f>G21+G28+G29+G35+G36+G37+G38</f>
        <v>0</v>
      </c>
      <c r="H39" s="249"/>
      <c r="I39" s="21">
        <f>I21+I28+I29+I35+I36+I37+I38</f>
        <v>0</v>
      </c>
      <c r="J39" s="107"/>
    </row>
    <row r="40" spans="2:10" x14ac:dyDescent="0.25">
      <c r="B40" s="107"/>
      <c r="C40" s="107"/>
      <c r="D40" s="107"/>
      <c r="E40" s="107"/>
      <c r="F40" s="107"/>
      <c r="G40" s="107"/>
      <c r="H40" s="107"/>
      <c r="I40" s="107"/>
      <c r="J40" s="107"/>
    </row>
    <row r="41" spans="2:10" ht="16.5" x14ac:dyDescent="0.3">
      <c r="B41" s="107"/>
      <c r="C41" s="259" t="s">
        <v>51</v>
      </c>
      <c r="D41" s="47"/>
      <c r="E41" s="48"/>
      <c r="F41" s="48"/>
      <c r="G41" s="21">
        <f>G39+G18</f>
        <v>0</v>
      </c>
      <c r="H41" s="249"/>
      <c r="I41" s="21">
        <f>I39+I18</f>
        <v>0</v>
      </c>
      <c r="J41" s="107"/>
    </row>
    <row r="42" spans="2:10" x14ac:dyDescent="0.25">
      <c r="B42" s="107"/>
      <c r="C42" s="107"/>
      <c r="D42" s="107"/>
      <c r="E42" s="107"/>
      <c r="F42" s="107"/>
      <c r="G42" s="107"/>
      <c r="H42" s="107"/>
      <c r="I42" s="107"/>
      <c r="J42" s="107"/>
    </row>
    <row r="43" spans="2:10" ht="16.5" x14ac:dyDescent="0.3">
      <c r="B43" s="107"/>
      <c r="C43" s="239" t="s">
        <v>52</v>
      </c>
      <c r="D43" s="47"/>
      <c r="E43" s="48"/>
      <c r="F43" s="48"/>
      <c r="G43" s="48"/>
      <c r="H43" s="48"/>
      <c r="I43" s="48"/>
      <c r="J43" s="107"/>
    </row>
    <row r="44" spans="2:10" ht="9" customHeight="1" x14ac:dyDescent="0.25">
      <c r="B44" s="107"/>
      <c r="C44" s="107"/>
      <c r="D44" s="107"/>
      <c r="E44" s="107"/>
      <c r="F44" s="107"/>
      <c r="G44" s="107"/>
      <c r="H44" s="107"/>
      <c r="I44" s="107"/>
      <c r="J44" s="107"/>
    </row>
    <row r="45" spans="2:10" ht="16.5" x14ac:dyDescent="0.3">
      <c r="B45" s="107"/>
      <c r="C45" s="245" t="s">
        <v>53</v>
      </c>
      <c r="D45" s="47"/>
      <c r="E45" s="48"/>
      <c r="F45" s="48"/>
      <c r="G45" s="48"/>
      <c r="H45" s="48"/>
      <c r="I45" s="48"/>
      <c r="J45" s="107"/>
    </row>
    <row r="46" spans="2:10" ht="25.5" x14ac:dyDescent="0.3">
      <c r="B46" s="107"/>
      <c r="C46" s="52" t="s">
        <v>54</v>
      </c>
      <c r="D46" s="47"/>
      <c r="E46" s="236" t="s">
        <v>25</v>
      </c>
      <c r="F46" s="48"/>
      <c r="G46" s="246"/>
      <c r="H46" s="247"/>
      <c r="I46" s="246"/>
      <c r="J46" s="107"/>
    </row>
    <row r="47" spans="2:10" ht="16.5" x14ac:dyDescent="0.3">
      <c r="B47" s="107"/>
      <c r="C47" s="52" t="s">
        <v>55</v>
      </c>
      <c r="D47" s="47"/>
      <c r="E47" s="236" t="s">
        <v>25</v>
      </c>
      <c r="F47" s="48"/>
      <c r="G47" s="246"/>
      <c r="H47" s="247"/>
      <c r="I47" s="246"/>
      <c r="J47" s="107"/>
    </row>
    <row r="48" spans="2:10" ht="16.5" x14ac:dyDescent="0.3">
      <c r="B48" s="107"/>
      <c r="C48" s="52" t="s">
        <v>56</v>
      </c>
      <c r="D48" s="47"/>
      <c r="E48" s="236" t="s">
        <v>25</v>
      </c>
      <c r="F48" s="48"/>
      <c r="G48" s="246"/>
      <c r="H48" s="247"/>
      <c r="I48" s="246"/>
      <c r="J48" s="107"/>
    </row>
    <row r="49" spans="2:10" ht="16.5" x14ac:dyDescent="0.3">
      <c r="B49" s="107"/>
      <c r="C49" s="248" t="s">
        <v>57</v>
      </c>
      <c r="D49" s="47"/>
      <c r="E49" s="48"/>
      <c r="F49" s="48"/>
      <c r="G49" s="21">
        <f>SUM(G46:G48)</f>
        <v>0</v>
      </c>
      <c r="H49" s="249"/>
      <c r="I49" s="21">
        <f>SUM(I46:I48)</f>
        <v>0</v>
      </c>
      <c r="J49" s="107"/>
    </row>
    <row r="50" spans="2:10" x14ac:dyDescent="0.25">
      <c r="B50" s="107"/>
      <c r="C50" s="107"/>
      <c r="D50" s="107"/>
      <c r="E50" s="107"/>
      <c r="F50" s="107"/>
      <c r="G50" s="107"/>
      <c r="H50" s="107"/>
      <c r="I50" s="107"/>
      <c r="J50" s="107"/>
    </row>
    <row r="51" spans="2:10" ht="16.5" x14ac:dyDescent="0.3">
      <c r="B51" s="107"/>
      <c r="C51" s="245" t="s">
        <v>58</v>
      </c>
      <c r="D51" s="47"/>
      <c r="E51" s="48"/>
      <c r="F51" s="48"/>
      <c r="G51" s="48"/>
      <c r="H51" s="48"/>
      <c r="I51" s="48"/>
      <c r="J51" s="107"/>
    </row>
    <row r="52" spans="2:10" ht="16.5" x14ac:dyDescent="0.3">
      <c r="B52" s="107"/>
      <c r="C52" s="52" t="s">
        <v>59</v>
      </c>
      <c r="D52" s="47"/>
      <c r="E52" s="236" t="s">
        <v>25</v>
      </c>
      <c r="F52" s="48"/>
      <c r="G52" s="246"/>
      <c r="H52" s="247"/>
      <c r="I52" s="246"/>
      <c r="J52" s="107"/>
    </row>
    <row r="53" spans="2:10" ht="16.5" x14ac:dyDescent="0.3">
      <c r="B53" s="107"/>
      <c r="C53" s="52" t="s">
        <v>60</v>
      </c>
      <c r="D53" s="47"/>
      <c r="E53" s="236" t="s">
        <v>25</v>
      </c>
      <c r="F53" s="48"/>
      <c r="G53" s="246"/>
      <c r="H53" s="247"/>
      <c r="I53" s="246"/>
      <c r="J53" s="107"/>
    </row>
    <row r="54" spans="2:10" ht="16.5" x14ac:dyDescent="0.3">
      <c r="B54" s="107"/>
      <c r="C54" s="52" t="s">
        <v>61</v>
      </c>
      <c r="D54" s="47"/>
      <c r="E54" s="236" t="s">
        <v>25</v>
      </c>
      <c r="F54" s="48"/>
      <c r="G54" s="246"/>
      <c r="H54" s="247"/>
      <c r="I54" s="246"/>
      <c r="J54" s="107"/>
    </row>
    <row r="55" spans="2:10" ht="16.5" x14ac:dyDescent="0.3">
      <c r="B55" s="107"/>
      <c r="C55" s="52" t="s">
        <v>62</v>
      </c>
      <c r="D55" s="47"/>
      <c r="E55" s="236" t="s">
        <v>25</v>
      </c>
      <c r="F55" s="48"/>
      <c r="G55" s="246"/>
      <c r="H55" s="247"/>
      <c r="I55" s="246"/>
      <c r="J55" s="107"/>
    </row>
    <row r="56" spans="2:10" ht="25.5" x14ac:dyDescent="0.3">
      <c r="B56" s="107"/>
      <c r="C56" s="52" t="s">
        <v>63</v>
      </c>
      <c r="D56" s="47"/>
      <c r="E56" s="236" t="s">
        <v>25</v>
      </c>
      <c r="F56" s="48"/>
      <c r="G56" s="246"/>
      <c r="H56" s="247"/>
      <c r="I56" s="246"/>
      <c r="J56" s="107"/>
    </row>
    <row r="57" spans="2:10" ht="25.5" x14ac:dyDescent="0.3">
      <c r="B57" s="107"/>
      <c r="C57" s="52" t="s">
        <v>64</v>
      </c>
      <c r="D57" s="47"/>
      <c r="E57" s="236" t="s">
        <v>25</v>
      </c>
      <c r="F57" s="48"/>
      <c r="G57" s="246"/>
      <c r="H57" s="247"/>
      <c r="I57" s="246"/>
      <c r="J57" s="107"/>
    </row>
    <row r="58" spans="2:10" ht="25.5" x14ac:dyDescent="0.3">
      <c r="B58" s="107"/>
      <c r="C58" s="52" t="s">
        <v>65</v>
      </c>
      <c r="D58" s="47"/>
      <c r="E58" s="236" t="s">
        <v>25</v>
      </c>
      <c r="F58" s="48"/>
      <c r="G58" s="246"/>
      <c r="H58" s="247"/>
      <c r="I58" s="246"/>
      <c r="J58" s="107"/>
    </row>
    <row r="59" spans="2:10" ht="16.5" x14ac:dyDescent="0.3">
      <c r="B59" s="107"/>
      <c r="C59" s="52" t="s">
        <v>66</v>
      </c>
      <c r="D59" s="47"/>
      <c r="E59" s="236" t="s">
        <v>25</v>
      </c>
      <c r="F59" s="48"/>
      <c r="G59" s="246"/>
      <c r="H59" s="247"/>
      <c r="I59" s="246"/>
      <c r="J59" s="107"/>
    </row>
    <row r="60" spans="2:10" ht="25.5" x14ac:dyDescent="0.3">
      <c r="B60" s="107"/>
      <c r="C60" s="52" t="s">
        <v>67</v>
      </c>
      <c r="D60" s="47"/>
      <c r="E60" s="236" t="s">
        <v>25</v>
      </c>
      <c r="F60" s="48"/>
      <c r="G60" s="246"/>
      <c r="H60" s="247"/>
      <c r="I60" s="246"/>
      <c r="J60" s="107"/>
    </row>
    <row r="61" spans="2:10" ht="16.5" x14ac:dyDescent="0.3">
      <c r="B61" s="107"/>
      <c r="C61" s="52" t="s">
        <v>68</v>
      </c>
      <c r="D61" s="47"/>
      <c r="E61" s="236" t="s">
        <v>25</v>
      </c>
      <c r="F61" s="48"/>
      <c r="G61" s="246"/>
      <c r="H61" s="247"/>
      <c r="I61" s="246"/>
      <c r="J61" s="107"/>
    </row>
    <row r="62" spans="2:10" ht="16.5" x14ac:dyDescent="0.3">
      <c r="B62" s="107"/>
      <c r="C62" s="52" t="s">
        <v>56</v>
      </c>
      <c r="D62" s="47"/>
      <c r="E62" s="236" t="s">
        <v>25</v>
      </c>
      <c r="F62" s="48"/>
      <c r="G62" s="246"/>
      <c r="H62" s="247"/>
      <c r="I62" s="246"/>
      <c r="J62" s="107"/>
    </row>
    <row r="63" spans="2:10" ht="16.5" x14ac:dyDescent="0.3">
      <c r="B63" s="107"/>
      <c r="C63" s="248" t="s">
        <v>69</v>
      </c>
      <c r="D63" s="47"/>
      <c r="E63" s="48"/>
      <c r="F63" s="48"/>
      <c r="G63" s="21">
        <f>G52+G54+G56+G57+G58+G59+G60+G61+G62</f>
        <v>0</v>
      </c>
      <c r="H63" s="249"/>
      <c r="I63" s="21">
        <f>I52+I54+I56+I57+I58+I59+I60+I61+I62</f>
        <v>0</v>
      </c>
      <c r="J63" s="107"/>
    </row>
    <row r="64" spans="2:10" x14ac:dyDescent="0.25">
      <c r="B64" s="107"/>
      <c r="C64" s="107"/>
      <c r="D64" s="107"/>
      <c r="E64" s="107"/>
      <c r="F64" s="107"/>
      <c r="G64" s="107"/>
      <c r="H64" s="107"/>
      <c r="I64" s="107"/>
      <c r="J64" s="107"/>
    </row>
    <row r="65" spans="2:10" ht="16.5" x14ac:dyDescent="0.3">
      <c r="B65" s="107"/>
      <c r="C65" s="259" t="s">
        <v>70</v>
      </c>
      <c r="D65" s="47"/>
      <c r="E65" s="48"/>
      <c r="F65" s="48"/>
      <c r="G65" s="21">
        <f>G63+G49</f>
        <v>0</v>
      </c>
      <c r="H65" s="249"/>
      <c r="I65" s="21">
        <f>I63+I49</f>
        <v>0</v>
      </c>
      <c r="J65" s="107"/>
    </row>
    <row r="66" spans="2:10" x14ac:dyDescent="0.25">
      <c r="B66" s="107"/>
      <c r="C66" s="107"/>
      <c r="D66" s="107"/>
      <c r="E66" s="107"/>
      <c r="F66" s="107"/>
      <c r="G66" s="107"/>
      <c r="H66" s="107"/>
      <c r="I66" s="107"/>
      <c r="J66" s="107"/>
    </row>
    <row r="67" spans="2:10" ht="33" x14ac:dyDescent="0.3">
      <c r="B67" s="107"/>
      <c r="C67" s="260" t="s">
        <v>71</v>
      </c>
      <c r="D67" s="47"/>
      <c r="E67" s="48"/>
      <c r="F67" s="48"/>
      <c r="G67" s="21" t="str" cm="1">
        <f t="array" ref="G67">IFERROR(IF((G41-G65)=G75,”OK”,”NO”),"")</f>
        <v/>
      </c>
      <c r="H67" s="249"/>
      <c r="I67" s="21" t="str" cm="1">
        <f t="array" ref="I67">IFERROR(IF((I41-I65)=I75,”OK”,”NO”),"")</f>
        <v/>
      </c>
      <c r="J67" s="107"/>
    </row>
    <row r="68" spans="2:10" x14ac:dyDescent="0.25">
      <c r="B68" s="107"/>
      <c r="C68" s="107"/>
      <c r="D68" s="107"/>
      <c r="E68" s="107"/>
      <c r="F68" s="107"/>
      <c r="G68" s="107"/>
      <c r="H68" s="107"/>
      <c r="I68" s="107"/>
      <c r="J68" s="107"/>
    </row>
    <row r="69" spans="2:10" ht="16.5" x14ac:dyDescent="0.3">
      <c r="B69" s="107"/>
      <c r="C69" s="239" t="s">
        <v>72</v>
      </c>
      <c r="D69" s="47"/>
      <c r="E69" s="48"/>
      <c r="F69" s="48"/>
      <c r="G69" s="257"/>
      <c r="H69" s="250"/>
      <c r="I69" s="257"/>
      <c r="J69" s="107"/>
    </row>
    <row r="70" spans="2:10" ht="16.5" x14ac:dyDescent="0.3">
      <c r="B70" s="107"/>
      <c r="C70" s="52" t="s">
        <v>73</v>
      </c>
      <c r="D70" s="47"/>
      <c r="E70" s="236" t="s">
        <v>25</v>
      </c>
      <c r="F70" s="48"/>
      <c r="G70" s="246"/>
      <c r="H70" s="247"/>
      <c r="I70" s="246"/>
      <c r="J70" s="107"/>
    </row>
    <row r="71" spans="2:10" ht="16.5" x14ac:dyDescent="0.3">
      <c r="B71" s="107"/>
      <c r="C71" s="52" t="s">
        <v>74</v>
      </c>
      <c r="D71" s="47"/>
      <c r="E71" s="236" t="s">
        <v>25</v>
      </c>
      <c r="F71" s="48"/>
      <c r="G71" s="246"/>
      <c r="H71" s="247"/>
      <c r="I71" s="246"/>
      <c r="J71" s="107"/>
    </row>
    <row r="72" spans="2:10" ht="16.5" x14ac:dyDescent="0.3">
      <c r="B72" s="107"/>
      <c r="C72" s="52" t="s">
        <v>75</v>
      </c>
      <c r="D72" s="47"/>
      <c r="E72" s="236" t="s">
        <v>76</v>
      </c>
      <c r="F72" s="48"/>
      <c r="G72" s="246"/>
      <c r="H72" s="247"/>
      <c r="I72" s="246"/>
      <c r="J72" s="107"/>
    </row>
    <row r="73" spans="2:10" ht="16.5" x14ac:dyDescent="0.3">
      <c r="B73" s="107"/>
      <c r="C73" s="52" t="s">
        <v>77</v>
      </c>
      <c r="D73" s="47"/>
      <c r="E73" s="236" t="s">
        <v>25</v>
      </c>
      <c r="F73" s="48"/>
      <c r="G73" s="246"/>
      <c r="H73" s="247"/>
      <c r="I73" s="246"/>
      <c r="J73" s="107"/>
    </row>
    <row r="74" spans="2:10" ht="16.5" x14ac:dyDescent="0.3">
      <c r="B74" s="107"/>
      <c r="C74" s="52" t="s">
        <v>78</v>
      </c>
      <c r="D74" s="47"/>
      <c r="E74" s="236" t="s">
        <v>76</v>
      </c>
      <c r="F74" s="48"/>
      <c r="G74" s="246"/>
      <c r="H74" s="247"/>
      <c r="I74" s="246"/>
      <c r="J74" s="107"/>
    </row>
    <row r="75" spans="2:10" ht="16.5" x14ac:dyDescent="0.3">
      <c r="B75" s="107"/>
      <c r="C75" s="238" t="s">
        <v>79</v>
      </c>
      <c r="D75" s="47"/>
      <c r="E75" s="48"/>
      <c r="F75" s="48"/>
      <c r="G75" s="21">
        <f>SUM(G70:G74)</f>
        <v>0</v>
      </c>
      <c r="H75" s="249"/>
      <c r="I75" s="21">
        <f>SUM(I70:I74)</f>
        <v>0</v>
      </c>
      <c r="J75" s="107"/>
    </row>
    <row r="76" spans="2:10" ht="16.5" x14ac:dyDescent="0.3">
      <c r="B76" s="107"/>
      <c r="C76" s="51"/>
      <c r="D76" s="47"/>
      <c r="E76" s="48"/>
      <c r="F76" s="48"/>
      <c r="G76" s="48"/>
      <c r="H76" s="48"/>
      <c r="I76" s="47"/>
      <c r="J76" s="107"/>
    </row>
    <row r="78" spans="2:10" x14ac:dyDescent="0.25">
      <c r="B78" s="107"/>
      <c r="C78" s="107"/>
      <c r="D78" s="107"/>
      <c r="E78" s="107"/>
      <c r="F78" s="107"/>
      <c r="G78" s="107"/>
      <c r="H78" s="107"/>
      <c r="I78" s="107"/>
      <c r="J78" s="107"/>
    </row>
    <row r="79" spans="2:10" ht="16.5" x14ac:dyDescent="0.3">
      <c r="B79" s="107"/>
      <c r="C79" s="243" t="s">
        <v>80</v>
      </c>
      <c r="D79" s="47"/>
      <c r="E79" s="170"/>
      <c r="F79" s="170"/>
      <c r="G79" s="94" t="s">
        <v>20</v>
      </c>
      <c r="H79" s="244"/>
      <c r="I79" s="94" t="s">
        <v>21</v>
      </c>
      <c r="J79" s="107"/>
    </row>
    <row r="80" spans="2:10" ht="16.5" x14ac:dyDescent="0.3">
      <c r="B80" s="107"/>
      <c r="C80" s="51"/>
      <c r="D80" s="47"/>
      <c r="E80" s="48"/>
      <c r="F80" s="48"/>
      <c r="G80" s="47"/>
      <c r="H80" s="47"/>
      <c r="I80" s="47"/>
      <c r="J80" s="107"/>
    </row>
    <row r="81" spans="2:10" ht="16.5" x14ac:dyDescent="0.3">
      <c r="B81" s="107"/>
      <c r="C81" s="239" t="s">
        <v>81</v>
      </c>
      <c r="D81" s="47"/>
      <c r="E81" s="48"/>
      <c r="F81" s="48"/>
      <c r="G81" s="257"/>
      <c r="H81" s="250"/>
      <c r="I81" s="257"/>
      <c r="J81" s="107"/>
    </row>
    <row r="82" spans="2:10" ht="16.5" x14ac:dyDescent="0.3">
      <c r="B82" s="107"/>
      <c r="C82" s="52" t="s">
        <v>82</v>
      </c>
      <c r="D82" s="47"/>
      <c r="E82" s="236" t="s">
        <v>25</v>
      </c>
      <c r="F82" s="48"/>
      <c r="G82" s="246"/>
      <c r="H82" s="247"/>
      <c r="I82" s="246"/>
      <c r="J82" s="107"/>
    </row>
    <row r="83" spans="2:10" ht="16.5" x14ac:dyDescent="0.3">
      <c r="B83" s="107"/>
      <c r="C83" s="52" t="s">
        <v>83</v>
      </c>
      <c r="D83" s="47"/>
      <c r="E83" s="236" t="s">
        <v>25</v>
      </c>
      <c r="F83" s="48"/>
      <c r="G83" s="246"/>
      <c r="H83" s="247"/>
      <c r="I83" s="246"/>
      <c r="J83" s="107"/>
    </row>
    <row r="84" spans="2:10" ht="16.5" x14ac:dyDescent="0.3">
      <c r="B84" s="107"/>
      <c r="C84" s="52" t="s">
        <v>84</v>
      </c>
      <c r="D84" s="47"/>
      <c r="E84" s="236" t="s">
        <v>25</v>
      </c>
      <c r="F84" s="48"/>
      <c r="G84" s="246"/>
      <c r="H84" s="247"/>
      <c r="I84" s="246"/>
      <c r="J84" s="107"/>
    </row>
    <row r="85" spans="2:10" ht="16.5" x14ac:dyDescent="0.3">
      <c r="B85" s="107"/>
      <c r="C85" s="52" t="s">
        <v>85</v>
      </c>
      <c r="D85" s="47"/>
      <c r="E85" s="236" t="s">
        <v>25</v>
      </c>
      <c r="F85" s="48"/>
      <c r="G85" s="246"/>
      <c r="H85" s="247"/>
      <c r="I85" s="246"/>
      <c r="J85" s="107"/>
    </row>
    <row r="86" spans="2:10" ht="16.5" x14ac:dyDescent="0.3">
      <c r="B86" s="107"/>
      <c r="C86" s="52" t="s">
        <v>85</v>
      </c>
      <c r="D86" s="47"/>
      <c r="E86" s="236" t="s">
        <v>25</v>
      </c>
      <c r="F86" s="48"/>
      <c r="G86" s="246"/>
      <c r="H86" s="247"/>
      <c r="I86" s="246"/>
      <c r="J86" s="107"/>
    </row>
    <row r="87" spans="2:10" ht="16.5" x14ac:dyDescent="0.3">
      <c r="B87" s="107"/>
      <c r="C87" s="248" t="s">
        <v>86</v>
      </c>
      <c r="D87" s="47"/>
      <c r="E87" s="48"/>
      <c r="F87" s="48"/>
      <c r="G87" s="21">
        <f>SUM(G82:G86)</f>
        <v>0</v>
      </c>
      <c r="H87" s="249"/>
      <c r="I87" s="21">
        <f>SUM(I82:I86)</f>
        <v>0</v>
      </c>
      <c r="J87" s="107"/>
    </row>
    <row r="88" spans="2:10" x14ac:dyDescent="0.25">
      <c r="B88" s="107"/>
      <c r="C88" s="107"/>
      <c r="D88" s="107"/>
      <c r="E88" s="107"/>
      <c r="F88" s="107"/>
      <c r="G88" s="107"/>
      <c r="H88" s="107"/>
      <c r="I88" s="107"/>
      <c r="J88" s="107"/>
    </row>
    <row r="89" spans="2:10" ht="16.5" x14ac:dyDescent="0.3">
      <c r="B89" s="107"/>
      <c r="C89" s="239" t="s">
        <v>87</v>
      </c>
      <c r="D89" s="47"/>
      <c r="E89" s="48"/>
      <c r="F89" s="48"/>
      <c r="G89" s="257"/>
      <c r="H89" s="250"/>
      <c r="I89" s="257"/>
      <c r="J89" s="107"/>
    </row>
    <row r="90" spans="2:10" ht="16.5" x14ac:dyDescent="0.3">
      <c r="B90" s="107"/>
      <c r="C90" s="52" t="s">
        <v>88</v>
      </c>
      <c r="D90" s="47"/>
      <c r="E90" s="236" t="s">
        <v>25</v>
      </c>
      <c r="F90" s="48"/>
      <c r="G90" s="261"/>
      <c r="H90" s="262"/>
      <c r="I90" s="261"/>
      <c r="J90" s="107"/>
    </row>
    <row r="91" spans="2:10" ht="16.5" x14ac:dyDescent="0.3">
      <c r="B91" s="107"/>
      <c r="C91" s="52" t="s">
        <v>89</v>
      </c>
      <c r="D91" s="47"/>
      <c r="E91" s="236" t="s">
        <v>25</v>
      </c>
      <c r="F91" s="48"/>
      <c r="G91" s="246"/>
      <c r="H91" s="247"/>
      <c r="I91" s="246"/>
      <c r="J91" s="107"/>
    </row>
    <row r="92" spans="2:10" ht="16.5" x14ac:dyDescent="0.3">
      <c r="B92" s="107"/>
      <c r="C92" s="52" t="s">
        <v>90</v>
      </c>
      <c r="D92" s="47"/>
      <c r="E92" s="236" t="s">
        <v>25</v>
      </c>
      <c r="F92" s="48"/>
      <c r="G92" s="246"/>
      <c r="H92" s="247"/>
      <c r="I92" s="246"/>
      <c r="J92" s="107"/>
    </row>
    <row r="93" spans="2:10" ht="16.5" x14ac:dyDescent="0.3">
      <c r="B93" s="107"/>
      <c r="C93" s="52" t="s">
        <v>91</v>
      </c>
      <c r="D93" s="47"/>
      <c r="E93" s="236" t="s">
        <v>25</v>
      </c>
      <c r="F93" s="48"/>
      <c r="G93" s="246"/>
      <c r="H93" s="247"/>
      <c r="I93" s="246"/>
      <c r="J93" s="107"/>
    </row>
    <row r="94" spans="2:10" ht="16.5" x14ac:dyDescent="0.3">
      <c r="B94" s="107"/>
      <c r="C94" s="52" t="s">
        <v>92</v>
      </c>
      <c r="D94" s="47"/>
      <c r="E94" s="236" t="s">
        <v>25</v>
      </c>
      <c r="F94" s="48"/>
      <c r="G94" s="246"/>
      <c r="H94" s="247"/>
      <c r="I94" s="246"/>
      <c r="J94" s="107"/>
    </row>
    <row r="95" spans="2:10" ht="16.5" x14ac:dyDescent="0.3">
      <c r="B95" s="107"/>
      <c r="C95" s="248" t="s">
        <v>93</v>
      </c>
      <c r="D95" s="47"/>
      <c r="E95" s="48"/>
      <c r="F95" s="48"/>
      <c r="G95" s="21">
        <f>SUM(G90:G94)</f>
        <v>0</v>
      </c>
      <c r="H95" s="249"/>
      <c r="I95" s="21">
        <f>SUM(I90:I94)</f>
        <v>0</v>
      </c>
      <c r="J95" s="107"/>
    </row>
    <row r="96" spans="2:10" x14ac:dyDescent="0.25">
      <c r="B96" s="107"/>
      <c r="C96" s="107"/>
      <c r="D96" s="107"/>
      <c r="E96" s="107"/>
      <c r="F96" s="107"/>
      <c r="G96" s="107"/>
      <c r="H96" s="107"/>
      <c r="I96" s="107"/>
      <c r="J96" s="107"/>
    </row>
    <row r="97" spans="2:10" ht="19.149999999999999" customHeight="1" x14ac:dyDescent="0.3">
      <c r="B97" s="107"/>
      <c r="C97" s="239" t="s">
        <v>94</v>
      </c>
      <c r="D97" s="47"/>
      <c r="E97" s="48"/>
      <c r="F97" s="48"/>
      <c r="G97" s="21">
        <f>G87-G95</f>
        <v>0</v>
      </c>
      <c r="H97" s="249"/>
      <c r="I97" s="21">
        <f>I87-I95</f>
        <v>0</v>
      </c>
      <c r="J97" s="107"/>
    </row>
    <row r="98" spans="2:10" ht="19.149999999999999" customHeight="1" x14ac:dyDescent="0.25">
      <c r="B98" s="107"/>
      <c r="C98" s="107"/>
      <c r="D98" s="107"/>
      <c r="E98" s="107"/>
      <c r="F98" s="107"/>
      <c r="G98" s="107"/>
      <c r="H98" s="107"/>
      <c r="I98" s="107"/>
      <c r="J98" s="107"/>
    </row>
    <row r="99" spans="2:10" ht="16.5" x14ac:dyDescent="0.3">
      <c r="B99" s="107"/>
      <c r="C99" s="239" t="s">
        <v>95</v>
      </c>
      <c r="D99" s="47"/>
      <c r="E99" s="48"/>
      <c r="F99" s="48"/>
      <c r="G99" s="246"/>
      <c r="H99" s="247"/>
      <c r="I99" s="246"/>
      <c r="J99" s="107"/>
    </row>
    <row r="100" spans="2:10" ht="16.5" x14ac:dyDescent="0.3">
      <c r="B100" s="107"/>
      <c r="C100" s="239" t="s">
        <v>96</v>
      </c>
      <c r="D100" s="47"/>
      <c r="E100" s="48"/>
      <c r="F100" s="48"/>
      <c r="G100" s="246"/>
      <c r="H100" s="247"/>
      <c r="I100" s="246"/>
      <c r="J100" s="107"/>
    </row>
    <row r="101" spans="2:10" ht="16.5" x14ac:dyDescent="0.3">
      <c r="B101" s="107"/>
      <c r="C101" s="263" t="s">
        <v>97</v>
      </c>
      <c r="D101" s="47"/>
      <c r="E101" s="236" t="s">
        <v>25</v>
      </c>
      <c r="F101" s="48"/>
      <c r="G101" s="246"/>
      <c r="H101" s="247"/>
      <c r="I101" s="246"/>
      <c r="J101" s="107"/>
    </row>
    <row r="102" spans="2:10" x14ac:dyDescent="0.25">
      <c r="B102" s="107"/>
      <c r="C102" s="107"/>
      <c r="D102" s="107"/>
      <c r="E102" s="107"/>
      <c r="F102" s="107"/>
      <c r="G102" s="107"/>
      <c r="H102" s="107"/>
      <c r="I102" s="107"/>
      <c r="J102" s="107"/>
    </row>
    <row r="103" spans="2:10" ht="16.5" x14ac:dyDescent="0.3">
      <c r="B103" s="107"/>
      <c r="C103" s="239" t="s">
        <v>98</v>
      </c>
      <c r="D103" s="253"/>
      <c r="E103" s="254"/>
      <c r="F103" s="254"/>
      <c r="G103" s="21">
        <f>G99-G100</f>
        <v>0</v>
      </c>
      <c r="H103" s="249"/>
      <c r="I103" s="21">
        <f>I99-I100</f>
        <v>0</v>
      </c>
      <c r="J103" s="107"/>
    </row>
    <row r="104" spans="2:10" x14ac:dyDescent="0.25">
      <c r="B104" s="107"/>
      <c r="C104" s="107"/>
      <c r="D104" s="107"/>
      <c r="E104" s="107"/>
      <c r="F104" s="107"/>
      <c r="G104" s="107"/>
      <c r="H104" s="107"/>
      <c r="I104" s="107"/>
      <c r="J104" s="107"/>
    </row>
    <row r="105" spans="2:10" ht="16.5" x14ac:dyDescent="0.3">
      <c r="B105" s="107"/>
      <c r="C105" s="239" t="s">
        <v>99</v>
      </c>
      <c r="D105" s="47"/>
      <c r="E105" s="48"/>
      <c r="F105" s="48"/>
      <c r="G105" s="21">
        <f>G87+G99-G95-G100</f>
        <v>0</v>
      </c>
      <c r="H105" s="249"/>
      <c r="I105" s="21">
        <f>I87+I99-I95-I100</f>
        <v>0</v>
      </c>
      <c r="J105" s="107"/>
    </row>
    <row r="106" spans="2:10" x14ac:dyDescent="0.25">
      <c r="B106" s="107"/>
      <c r="C106" s="107"/>
      <c r="D106" s="107"/>
      <c r="E106" s="107"/>
      <c r="F106" s="107"/>
      <c r="G106" s="107"/>
      <c r="H106" s="107"/>
      <c r="I106" s="107"/>
      <c r="J106" s="107"/>
    </row>
    <row r="107" spans="2:10" ht="16.5" x14ac:dyDescent="0.3">
      <c r="B107" s="107"/>
      <c r="C107" s="239" t="s">
        <v>100</v>
      </c>
      <c r="D107" s="47"/>
      <c r="E107" s="48"/>
      <c r="F107" s="48"/>
      <c r="G107" s="237"/>
      <c r="H107" s="250"/>
      <c r="I107" s="237"/>
      <c r="J107" s="107"/>
    </row>
    <row r="108" spans="2:10" ht="16.5" x14ac:dyDescent="0.3">
      <c r="B108" s="107"/>
      <c r="C108" s="239" t="s">
        <v>101</v>
      </c>
      <c r="D108" s="47"/>
      <c r="E108" s="48"/>
      <c r="F108" s="48"/>
      <c r="G108" s="237"/>
      <c r="H108" s="250"/>
      <c r="I108" s="237"/>
      <c r="J108" s="107"/>
    </row>
    <row r="109" spans="2:10" x14ac:dyDescent="0.25">
      <c r="B109" s="107"/>
      <c r="C109" s="107"/>
      <c r="D109" s="107"/>
      <c r="E109" s="107"/>
      <c r="F109" s="107"/>
      <c r="G109" s="107"/>
      <c r="H109" s="107"/>
      <c r="I109" s="107"/>
      <c r="J109" s="107"/>
    </row>
    <row r="110" spans="2:10" ht="16.899999999999999" customHeight="1" x14ac:dyDescent="0.3">
      <c r="B110" s="107"/>
      <c r="C110" s="239" t="s">
        <v>102</v>
      </c>
      <c r="D110" s="47"/>
      <c r="E110" s="48"/>
      <c r="F110" s="48"/>
      <c r="G110" s="21">
        <f>G107-G108</f>
        <v>0</v>
      </c>
      <c r="H110" s="249"/>
      <c r="I110" s="21">
        <f>I107-I108</f>
        <v>0</v>
      </c>
      <c r="J110" s="107"/>
    </row>
    <row r="111" spans="2:10" ht="21" customHeight="1" x14ac:dyDescent="0.25">
      <c r="B111" s="107"/>
      <c r="C111" s="107"/>
      <c r="D111" s="107"/>
      <c r="E111" s="107"/>
      <c r="F111" s="107"/>
      <c r="G111" s="107"/>
      <c r="H111" s="107"/>
      <c r="I111" s="107"/>
      <c r="J111" s="107"/>
    </row>
    <row r="112" spans="2:10" ht="16.5" x14ac:dyDescent="0.3">
      <c r="B112" s="107"/>
      <c r="C112" s="239" t="s">
        <v>103</v>
      </c>
      <c r="D112" s="47"/>
      <c r="E112" s="48"/>
      <c r="F112" s="48"/>
      <c r="G112" s="21">
        <f>G105+G110</f>
        <v>0</v>
      </c>
      <c r="H112" s="249"/>
      <c r="I112" s="21">
        <f>I105+I110</f>
        <v>0</v>
      </c>
      <c r="J112" s="107"/>
    </row>
    <row r="113" spans="2:10" ht="16.5" x14ac:dyDescent="0.3">
      <c r="B113" s="107"/>
      <c r="C113" s="52" t="s">
        <v>104</v>
      </c>
      <c r="D113" s="47"/>
      <c r="E113" s="236" t="s">
        <v>25</v>
      </c>
      <c r="F113" s="48"/>
      <c r="G113" s="246"/>
      <c r="H113" s="247"/>
      <c r="I113" s="246"/>
      <c r="J113" s="107"/>
    </row>
    <row r="114" spans="2:10" ht="16.5" x14ac:dyDescent="0.3">
      <c r="B114" s="107"/>
      <c r="C114" s="239" t="s">
        <v>105</v>
      </c>
      <c r="D114" s="47"/>
      <c r="E114" s="48"/>
      <c r="F114" s="48"/>
      <c r="G114" s="21">
        <f>G112-G113</f>
        <v>0</v>
      </c>
      <c r="H114" s="249"/>
      <c r="I114" s="21">
        <f>I112-I113</f>
        <v>0</v>
      </c>
      <c r="J114" s="107"/>
    </row>
    <row r="115" spans="2:10" x14ac:dyDescent="0.25">
      <c r="B115" s="107"/>
      <c r="C115" s="107"/>
      <c r="D115" s="107"/>
      <c r="E115" s="107"/>
      <c r="F115" s="107"/>
      <c r="G115" s="107"/>
      <c r="H115" s="107"/>
      <c r="I115" s="107"/>
      <c r="J115" s="107"/>
    </row>
  </sheetData>
  <sheetProtection algorithmName="SHA-512" hashValue="3wdTj2/tENMU/NnRjBZtKi417VB5ysWNe8PbGQKBuElK5mz520AfiR0sx/+HhUmv/ZuuTrbuzdGKYb+SMlUO+Q==" saltValue="Ima3A+1Q7X3Mky7xYPqbHg==" spinCount="100000" sheet="1" objects="1" scenarios="1"/>
  <mergeCells count="1">
    <mergeCell ref="C3:I3"/>
  </mergeCells>
  <conditionalFormatting sqref="G67:I68">
    <cfRule type="cellIs" dxfId="3" priority="1" operator="equal">
      <formula>"NO"</formula>
    </cfRule>
  </conditionalFormatting>
  <pageMargins left="0.25" right="0.25" top="0.75" bottom="0.75" header="0.3" footer="0.3"/>
  <pageSetup paperSize="9" scale="85" fitToHeight="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J42"/>
  <sheetViews>
    <sheetView topLeftCell="A8" workbookViewId="0">
      <selection activeCell="C7" sqref="C7:I7"/>
    </sheetView>
  </sheetViews>
  <sheetFormatPr defaultColWidth="8.7109375" defaultRowHeight="15" x14ac:dyDescent="0.25"/>
  <cols>
    <col min="1" max="1" width="8.7109375" style="203"/>
    <col min="2" max="2" width="6.7109375" style="203" customWidth="1"/>
    <col min="3" max="3" width="5.28515625" style="203" customWidth="1"/>
    <col min="4" max="4" width="32" style="203" customWidth="1"/>
    <col min="5" max="5" width="7.7109375" style="203" customWidth="1"/>
    <col min="6" max="6" width="9" style="203" customWidth="1"/>
    <col min="7" max="7" width="3.28515625" style="203" customWidth="1"/>
    <col min="8" max="8" width="13.7109375" style="203" customWidth="1"/>
    <col min="9" max="9" width="15.28515625" style="203" customWidth="1"/>
    <col min="10" max="10" width="9.42578125" style="203" customWidth="1"/>
    <col min="11" max="16384" width="8.7109375" style="203"/>
  </cols>
  <sheetData>
    <row r="2" spans="2:10" ht="12" customHeight="1" x14ac:dyDescent="0.25">
      <c r="B2" s="7"/>
      <c r="C2" s="7"/>
      <c r="D2" s="7"/>
      <c r="E2" s="7"/>
      <c r="F2" s="7"/>
      <c r="G2" s="7"/>
      <c r="H2" s="7"/>
      <c r="I2" s="7"/>
      <c r="J2" s="7"/>
    </row>
    <row r="3" spans="2:10" ht="25.5" customHeight="1" x14ac:dyDescent="0.25">
      <c r="B3" s="7"/>
      <c r="C3" s="271" t="s">
        <v>106</v>
      </c>
      <c r="D3" s="272"/>
      <c r="E3" s="272"/>
      <c r="F3" s="272"/>
      <c r="G3" s="272"/>
      <c r="H3" s="272"/>
      <c r="I3" s="273"/>
      <c r="J3" s="7"/>
    </row>
    <row r="4" spans="2:10" ht="30" customHeight="1" x14ac:dyDescent="0.25">
      <c r="B4" s="7"/>
      <c r="C4" s="336" t="s">
        <v>361</v>
      </c>
      <c r="D4" s="337"/>
      <c r="E4" s="337"/>
      <c r="F4" s="337"/>
      <c r="G4" s="337"/>
      <c r="H4" s="337"/>
      <c r="I4" s="338"/>
      <c r="J4" s="7"/>
    </row>
    <row r="5" spans="2:10" ht="24.75" customHeight="1" x14ac:dyDescent="0.25">
      <c r="B5" s="7"/>
      <c r="C5" s="277" t="s">
        <v>363</v>
      </c>
      <c r="D5" s="278"/>
      <c r="E5" s="278"/>
      <c r="F5" s="278"/>
      <c r="G5" s="278"/>
      <c r="H5" s="278"/>
      <c r="I5" s="279"/>
      <c r="J5" s="7"/>
    </row>
    <row r="6" spans="2:10" ht="59.25" customHeight="1" x14ac:dyDescent="0.25">
      <c r="B6" s="7"/>
      <c r="C6" s="339" t="s">
        <v>362</v>
      </c>
      <c r="D6" s="340"/>
      <c r="E6" s="340"/>
      <c r="F6" s="340"/>
      <c r="G6" s="340"/>
      <c r="H6" s="340"/>
      <c r="I6" s="341"/>
      <c r="J6" s="7"/>
    </row>
    <row r="7" spans="2:10" ht="27.75" customHeight="1" x14ac:dyDescent="0.3">
      <c r="B7" s="7"/>
      <c r="C7" s="342" t="s">
        <v>360</v>
      </c>
      <c r="D7" s="343"/>
      <c r="E7" s="343"/>
      <c r="F7" s="343"/>
      <c r="G7" s="343"/>
      <c r="H7" s="343"/>
      <c r="I7" s="344"/>
      <c r="J7" s="7"/>
    </row>
    <row r="8" spans="2:10" ht="27" customHeight="1" x14ac:dyDescent="0.25">
      <c r="B8" s="7"/>
      <c r="C8" s="7"/>
      <c r="D8" s="7"/>
      <c r="E8" s="7"/>
      <c r="F8" s="7"/>
      <c r="G8" s="7"/>
      <c r="H8" s="7"/>
      <c r="I8" s="7"/>
      <c r="J8" s="7"/>
    </row>
    <row r="10" spans="2:10" ht="6" customHeight="1" x14ac:dyDescent="0.25">
      <c r="B10" s="7"/>
      <c r="C10" s="7"/>
      <c r="D10" s="7"/>
      <c r="E10" s="7"/>
      <c r="F10" s="7"/>
      <c r="G10" s="7"/>
      <c r="H10" s="7"/>
      <c r="I10" s="7"/>
      <c r="J10" s="7"/>
    </row>
    <row r="11" spans="2:10" ht="14.25" customHeight="1" x14ac:dyDescent="0.25">
      <c r="B11" s="7"/>
      <c r="C11" s="345" t="s">
        <v>107</v>
      </c>
      <c r="D11" s="345"/>
      <c r="E11" s="345"/>
      <c r="F11" s="345"/>
      <c r="G11" s="345"/>
      <c r="H11" s="345"/>
      <c r="I11" s="345"/>
      <c r="J11" s="7"/>
    </row>
    <row r="12" spans="2:10" ht="54" customHeight="1" x14ac:dyDescent="0.25">
      <c r="B12" s="7"/>
      <c r="C12" s="345" t="s">
        <v>108</v>
      </c>
      <c r="D12" s="345"/>
      <c r="E12" s="345"/>
      <c r="F12" s="345"/>
      <c r="G12" s="345"/>
      <c r="H12" s="345"/>
      <c r="I12" s="345"/>
      <c r="J12" s="7"/>
    </row>
    <row r="13" spans="2:10" ht="10.9" customHeight="1" x14ac:dyDescent="0.25">
      <c r="B13" s="7"/>
      <c r="C13" s="204"/>
      <c r="D13" s="204"/>
      <c r="E13" s="204"/>
      <c r="F13" s="204"/>
      <c r="G13" s="204"/>
      <c r="H13" s="204"/>
      <c r="I13" s="204"/>
      <c r="J13" s="7"/>
    </row>
    <row r="14" spans="2:10" ht="16.149999999999999" customHeight="1" x14ac:dyDescent="0.25">
      <c r="B14" s="7"/>
      <c r="C14" s="346" t="s">
        <v>109</v>
      </c>
      <c r="D14" s="346"/>
      <c r="E14" s="346"/>
      <c r="F14" s="346"/>
      <c r="G14" s="346"/>
      <c r="H14" s="346"/>
      <c r="I14" s="346"/>
      <c r="J14" s="7"/>
    </row>
    <row r="15" spans="2:10" ht="11.65" customHeight="1" x14ac:dyDescent="0.25">
      <c r="B15" s="7"/>
      <c r="C15" s="206"/>
      <c r="D15" s="206"/>
      <c r="E15" s="206"/>
      <c r="F15" s="206"/>
      <c r="G15" s="206"/>
      <c r="H15" s="206"/>
      <c r="I15" s="206"/>
      <c r="J15" s="7"/>
    </row>
    <row r="16" spans="2:10" ht="41.25" customHeight="1" x14ac:dyDescent="0.25">
      <c r="B16" s="7"/>
      <c r="C16" s="228" t="s">
        <v>110</v>
      </c>
      <c r="D16" s="347" t="s">
        <v>111</v>
      </c>
      <c r="E16" s="347"/>
      <c r="F16" s="347"/>
      <c r="G16" s="347"/>
      <c r="H16" s="347"/>
      <c r="I16" s="348"/>
      <c r="J16" s="7"/>
    </row>
    <row r="17" spans="2:10" ht="14.65" customHeight="1" x14ac:dyDescent="0.25">
      <c r="B17" s="7"/>
      <c r="C17" s="215"/>
      <c r="D17" s="205"/>
      <c r="E17" s="205"/>
      <c r="F17" s="205"/>
      <c r="G17" s="205"/>
      <c r="H17" s="205"/>
      <c r="I17" s="207"/>
      <c r="J17" s="7"/>
    </row>
    <row r="18" spans="2:10" ht="14.65" customHeight="1" x14ac:dyDescent="0.25">
      <c r="B18" s="7"/>
      <c r="C18" s="220" t="s">
        <v>112</v>
      </c>
      <c r="D18" s="218" t="s">
        <v>73</v>
      </c>
      <c r="E18" s="218"/>
      <c r="F18" s="219"/>
      <c r="G18" s="219"/>
      <c r="H18" s="229">
        <f>'1-Bilant lider'!G70</f>
        <v>0</v>
      </c>
      <c r="I18" s="229">
        <f>'1-Bilant lider'!I70</f>
        <v>0</v>
      </c>
      <c r="J18" s="7"/>
    </row>
    <row r="19" spans="2:10" ht="14.65" customHeight="1" x14ac:dyDescent="0.25">
      <c r="B19" s="7"/>
      <c r="C19" s="220" t="s">
        <v>113</v>
      </c>
      <c r="D19" s="218" t="s">
        <v>114</v>
      </c>
      <c r="E19" s="218"/>
      <c r="F19" s="219"/>
      <c r="G19" s="219"/>
      <c r="H19" s="229">
        <f>'1-Bilant lider'!G71+'1-Bilant lider'!G72</f>
        <v>0</v>
      </c>
      <c r="I19" s="229">
        <f>'1-Bilant lider'!I71+'1-Bilant lider'!I72</f>
        <v>0</v>
      </c>
      <c r="J19" s="7"/>
    </row>
    <row r="20" spans="2:10" ht="18.600000000000001" customHeight="1" x14ac:dyDescent="0.25">
      <c r="B20" s="7"/>
      <c r="C20" s="220" t="s">
        <v>115</v>
      </c>
      <c r="D20" s="218" t="s">
        <v>116</v>
      </c>
      <c r="E20" s="218"/>
      <c r="F20" s="219"/>
      <c r="G20" s="219"/>
      <c r="H20" s="229">
        <f>'1-Bilant lider'!G73+'1-Bilant lider'!G74</f>
        <v>0</v>
      </c>
      <c r="I20" s="229">
        <f>'1-Bilant lider'!I73+'1-Bilant lider'!I74</f>
        <v>0</v>
      </c>
      <c r="J20" s="7"/>
    </row>
    <row r="21" spans="2:10" ht="18.600000000000001" customHeight="1" x14ac:dyDescent="0.25">
      <c r="B21" s="7"/>
      <c r="C21" s="216" t="s">
        <v>117</v>
      </c>
      <c r="D21" s="217" t="s">
        <v>118</v>
      </c>
      <c r="E21" s="218"/>
      <c r="F21" s="219"/>
      <c r="G21" s="219"/>
      <c r="H21" s="230">
        <f>SUM(H18:H20)</f>
        <v>0</v>
      </c>
      <c r="I21" s="230">
        <f>SUM(I18:I20)</f>
        <v>0</v>
      </c>
      <c r="J21" s="7"/>
    </row>
    <row r="22" spans="2:10" ht="18.600000000000001" customHeight="1" x14ac:dyDescent="0.25">
      <c r="B22" s="7"/>
      <c r="C22" s="220" t="s">
        <v>112</v>
      </c>
      <c r="D22" s="218" t="s">
        <v>119</v>
      </c>
      <c r="E22" s="218"/>
      <c r="F22" s="219"/>
      <c r="G22" s="219"/>
      <c r="H22" s="229">
        <f>'1-Bilant lider'!G63</f>
        <v>0</v>
      </c>
      <c r="I22" s="229">
        <f>'1-Bilant lider'!I63</f>
        <v>0</v>
      </c>
      <c r="J22" s="7"/>
    </row>
    <row r="23" spans="2:10" ht="18.600000000000001" customHeight="1" x14ac:dyDescent="0.25">
      <c r="B23" s="7"/>
      <c r="C23" s="220" t="s">
        <v>113</v>
      </c>
      <c r="D23" s="218" t="s">
        <v>120</v>
      </c>
      <c r="E23" s="218"/>
      <c r="F23" s="219"/>
      <c r="G23" s="219"/>
      <c r="H23" s="229">
        <f>'1-Bilant lider'!G49</f>
        <v>0</v>
      </c>
      <c r="I23" s="229">
        <f>'1-Bilant lider'!I49</f>
        <v>0</v>
      </c>
      <c r="J23" s="7"/>
    </row>
    <row r="24" spans="2:10" ht="18.600000000000001" customHeight="1" x14ac:dyDescent="0.25">
      <c r="B24" s="7"/>
      <c r="C24" s="216" t="s">
        <v>121</v>
      </c>
      <c r="D24" s="217" t="s">
        <v>122</v>
      </c>
      <c r="E24" s="218"/>
      <c r="F24" s="219"/>
      <c r="G24" s="219"/>
      <c r="H24" s="230">
        <f>SUM(H22:H23)</f>
        <v>0</v>
      </c>
      <c r="I24" s="230">
        <f>SUM(I22:I23)</f>
        <v>0</v>
      </c>
      <c r="J24" s="7"/>
    </row>
    <row r="25" spans="2:10" ht="18.600000000000001" customHeight="1" x14ac:dyDescent="0.25">
      <c r="B25" s="7"/>
      <c r="C25" s="220" t="s">
        <v>112</v>
      </c>
      <c r="D25" s="218" t="s">
        <v>123</v>
      </c>
      <c r="E25" s="218"/>
      <c r="F25" s="219"/>
      <c r="G25" s="219"/>
      <c r="H25" s="229">
        <f>'1-Bilant lider'!G114</f>
        <v>0</v>
      </c>
      <c r="I25" s="229">
        <f>'1-Bilant lider'!I114</f>
        <v>0</v>
      </c>
      <c r="J25" s="7"/>
    </row>
    <row r="26" spans="2:10" ht="18.600000000000001" customHeight="1" x14ac:dyDescent="0.25">
      <c r="B26" s="7"/>
      <c r="C26" s="220" t="s">
        <v>113</v>
      </c>
      <c r="D26" s="218" t="s">
        <v>124</v>
      </c>
      <c r="E26" s="218"/>
      <c r="F26" s="219"/>
      <c r="G26" s="219"/>
      <c r="H26" s="229">
        <f>'1-Bilant lider'!G113</f>
        <v>0</v>
      </c>
      <c r="I26" s="229">
        <f>'1-Bilant lider'!I113</f>
        <v>0</v>
      </c>
      <c r="J26" s="7"/>
    </row>
    <row r="27" spans="2:10" ht="18.600000000000001" customHeight="1" x14ac:dyDescent="0.25">
      <c r="B27" s="7"/>
      <c r="C27" s="220" t="s">
        <v>115</v>
      </c>
      <c r="D27" s="218" t="s">
        <v>97</v>
      </c>
      <c r="E27" s="218"/>
      <c r="F27" s="219"/>
      <c r="G27" s="219"/>
      <c r="H27" s="229">
        <f>'1-Bilant lider'!G101</f>
        <v>0</v>
      </c>
      <c r="I27" s="229">
        <f>'1-Bilant lider'!I101</f>
        <v>0</v>
      </c>
      <c r="J27" s="7"/>
    </row>
    <row r="28" spans="2:10" ht="18.600000000000001" customHeight="1" x14ac:dyDescent="0.25">
      <c r="B28" s="7"/>
      <c r="C28" s="220" t="s">
        <v>125</v>
      </c>
      <c r="D28" s="218" t="s">
        <v>126</v>
      </c>
      <c r="E28" s="218"/>
      <c r="F28" s="219"/>
      <c r="G28" s="219"/>
      <c r="H28" s="229">
        <f>'1-Bilant lider'!G93</f>
        <v>0</v>
      </c>
      <c r="I28" s="229">
        <f>'1-Bilant lider'!I93</f>
        <v>0</v>
      </c>
      <c r="J28" s="7"/>
    </row>
    <row r="29" spans="2:10" ht="18.600000000000001" customHeight="1" x14ac:dyDescent="0.25">
      <c r="B29" s="7"/>
      <c r="C29" s="216" t="s">
        <v>127</v>
      </c>
      <c r="D29" s="217" t="s">
        <v>128</v>
      </c>
      <c r="E29" s="218"/>
      <c r="F29" s="219"/>
      <c r="G29" s="219"/>
      <c r="H29" s="221" t="str">
        <f>IF(SUM(H25:H28)&gt;0,SUM(H25:H28),"NA")</f>
        <v>NA</v>
      </c>
      <c r="I29" s="221" t="str">
        <f>IF(SUM(I25:I28)&gt;0,SUM(I25:I28),"NA")</f>
        <v>NA</v>
      </c>
      <c r="J29" s="7"/>
    </row>
    <row r="30" spans="2:10" ht="14.25" customHeight="1" x14ac:dyDescent="0.25">
      <c r="B30" s="7"/>
      <c r="C30" s="222"/>
      <c r="D30" s="219"/>
      <c r="E30" s="219"/>
      <c r="F30" s="219"/>
      <c r="G30" s="219"/>
      <c r="H30" s="231"/>
      <c r="I30" s="234"/>
      <c r="J30" s="7"/>
    </row>
    <row r="31" spans="2:10" ht="18.600000000000001" customHeight="1" x14ac:dyDescent="0.25">
      <c r="B31" s="7"/>
      <c r="C31" s="222"/>
      <c r="D31" s="349" t="s">
        <v>129</v>
      </c>
      <c r="E31" s="349"/>
      <c r="F31" s="349"/>
      <c r="G31" s="232"/>
      <c r="H31" s="223">
        <f>IFERROR(H24/H21,7.5)</f>
        <v>7.5</v>
      </c>
      <c r="I31" s="223">
        <f>IFERROR(I24/I21,7.5)</f>
        <v>7.5</v>
      </c>
      <c r="J31" s="7"/>
    </row>
    <row r="32" spans="2:10" ht="6.75" customHeight="1" x14ac:dyDescent="0.25">
      <c r="B32" s="7"/>
      <c r="C32" s="222"/>
      <c r="D32" s="208"/>
      <c r="E32" s="208"/>
      <c r="F32" s="208"/>
      <c r="G32" s="208"/>
      <c r="H32" s="224"/>
      <c r="I32" s="225"/>
      <c r="J32" s="7"/>
    </row>
    <row r="33" spans="2:10" ht="16.5" x14ac:dyDescent="0.25">
      <c r="B33" s="7"/>
      <c r="C33" s="227"/>
      <c r="D33" s="350" t="s">
        <v>130</v>
      </c>
      <c r="E33" s="350"/>
      <c r="F33" s="350"/>
      <c r="G33" s="233"/>
      <c r="H33" s="226">
        <f>IFERROR(IF(H27&gt;0,H29/H27,IF(H29&gt;0,1,"")),"")</f>
        <v>1</v>
      </c>
      <c r="I33" s="226">
        <f>IFERROR(IF(I27&gt;0,I29/I27,IF(I29&gt;0,1,"")),"")</f>
        <v>1</v>
      </c>
      <c r="J33" s="7"/>
    </row>
    <row r="34" spans="2:10" ht="16.5" x14ac:dyDescent="0.25">
      <c r="B34" s="7"/>
      <c r="C34" s="227"/>
      <c r="D34" s="206"/>
      <c r="E34" s="206"/>
      <c r="F34" s="206"/>
      <c r="G34" s="206"/>
      <c r="H34" s="206"/>
      <c r="I34" s="235"/>
      <c r="J34" s="7"/>
    </row>
    <row r="35" spans="2:10" ht="30" customHeight="1" x14ac:dyDescent="0.25">
      <c r="B35" s="7"/>
      <c r="C35" s="227"/>
      <c r="D35" s="210" t="s">
        <v>131</v>
      </c>
      <c r="E35" s="351" t="str">
        <f>CONCATENATE("Solicitantul ",IF(AND(H31&lt;=7.5,I31&lt;=7.5,H33&gt;=1,I33&gt;=1),"nu ",""),"se încadrează în categoria întreprinderilor în dificultate")</f>
        <v>Solicitantul nu se încadrează în categoria întreprinderilor în dificultate</v>
      </c>
      <c r="F35" s="352"/>
      <c r="G35" s="352"/>
      <c r="H35" s="352"/>
      <c r="I35" s="353"/>
      <c r="J35" s="7"/>
    </row>
    <row r="36" spans="2:10" ht="16.5" x14ac:dyDescent="0.25">
      <c r="B36" s="7"/>
      <c r="C36" s="227"/>
      <c r="D36" s="209"/>
      <c r="E36" s="209"/>
      <c r="F36" s="209"/>
      <c r="G36" s="209"/>
      <c r="H36" s="209"/>
      <c r="I36" s="211"/>
      <c r="J36" s="7"/>
    </row>
    <row r="37" spans="2:10" ht="40.9" customHeight="1" x14ac:dyDescent="0.25">
      <c r="B37" s="7"/>
      <c r="C37" s="228" t="s">
        <v>132</v>
      </c>
      <c r="D37" s="347" t="s">
        <v>133</v>
      </c>
      <c r="E37" s="347"/>
      <c r="F37" s="347"/>
      <c r="G37" s="347"/>
      <c r="H37" s="347"/>
      <c r="I37" s="348"/>
      <c r="J37" s="7"/>
    </row>
    <row r="38" spans="2:10" ht="11.65" customHeight="1" x14ac:dyDescent="0.25">
      <c r="B38" s="7"/>
      <c r="C38" s="212"/>
      <c r="D38" s="213"/>
      <c r="E38" s="213"/>
      <c r="F38" s="213"/>
      <c r="G38" s="213"/>
      <c r="H38" s="213"/>
      <c r="I38" s="214"/>
      <c r="J38" s="7"/>
    </row>
    <row r="39" spans="2:10" ht="42" customHeight="1" x14ac:dyDescent="0.25">
      <c r="B39" s="7"/>
      <c r="C39" s="228" t="s">
        <v>134</v>
      </c>
      <c r="D39" s="347" t="s">
        <v>135</v>
      </c>
      <c r="E39" s="347"/>
      <c r="F39" s="347"/>
      <c r="G39" s="347"/>
      <c r="H39" s="347"/>
      <c r="I39" s="348"/>
      <c r="J39" s="7"/>
    </row>
    <row r="40" spans="2:10" ht="16.5" x14ac:dyDescent="0.25">
      <c r="B40" s="7"/>
      <c r="C40" s="206"/>
      <c r="D40" s="206"/>
      <c r="E40" s="206"/>
      <c r="F40" s="206"/>
      <c r="G40" s="206"/>
      <c r="H40" s="206"/>
      <c r="I40" s="206"/>
      <c r="J40" s="7"/>
    </row>
    <row r="41" spans="2:10" ht="30.6" customHeight="1" x14ac:dyDescent="0.3">
      <c r="B41" s="13"/>
      <c r="C41" s="354" t="s">
        <v>136</v>
      </c>
      <c r="D41" s="354"/>
      <c r="E41" s="354"/>
      <c r="F41" s="354"/>
      <c r="G41" s="354"/>
      <c r="H41" s="354"/>
      <c r="I41" s="354"/>
      <c r="J41" s="7"/>
    </row>
    <row r="42" spans="2:10" ht="7.9" customHeight="1" x14ac:dyDescent="0.3">
      <c r="B42" s="13"/>
      <c r="C42" s="13"/>
      <c r="D42" s="13"/>
      <c r="E42" s="13"/>
      <c r="F42" s="13"/>
      <c r="G42" s="13"/>
      <c r="H42" s="13"/>
      <c r="I42" s="13"/>
      <c r="J42" s="7"/>
    </row>
  </sheetData>
  <sheetProtection algorithmName="SHA-512" hashValue="FWpQNOnv81k8mxdlsZBpS7mMWM3eO/Sqep1WRydIEMdiyLeGGdBI/tMS9d5uOZZ0JB+nHSoROCsZy3yP0ap+vw==" saltValue="S7KywWT16hjTVUzRc05Phw==" spinCount="100000" sheet="1" insertHyperlinks="0" deleteColumns="0" deleteRows="0" sort="0" autoFilter="0" pivotTables="0"/>
  <mergeCells count="15">
    <mergeCell ref="D33:F33"/>
    <mergeCell ref="E35:I35"/>
    <mergeCell ref="D37:I37"/>
    <mergeCell ref="D39:I39"/>
    <mergeCell ref="C41:I41"/>
    <mergeCell ref="C11:I11"/>
    <mergeCell ref="C12:I12"/>
    <mergeCell ref="C14:I14"/>
    <mergeCell ref="D16:I16"/>
    <mergeCell ref="D31:F31"/>
    <mergeCell ref="C3:I3"/>
    <mergeCell ref="C4:I4"/>
    <mergeCell ref="C5:I5"/>
    <mergeCell ref="C6:I6"/>
    <mergeCell ref="C7:I7"/>
  </mergeCells>
  <pageMargins left="0.7" right="0.7" top="0.75" bottom="0.75" header="0.3" footer="0.3"/>
  <pageSetup paperSize="9" scale="8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Y116"/>
  <sheetViews>
    <sheetView topLeftCell="A90" zoomScaleNormal="100" workbookViewId="0">
      <selection activeCell="A95" sqref="A95:XFD115"/>
    </sheetView>
  </sheetViews>
  <sheetFormatPr defaultColWidth="8.7109375" defaultRowHeight="16.5" x14ac:dyDescent="0.3"/>
  <cols>
    <col min="1" max="2" width="5.5703125" style="105" customWidth="1"/>
    <col min="3" max="3" width="6.7109375" style="105" customWidth="1"/>
    <col min="4" max="4" width="46.5703125" style="105" customWidth="1"/>
    <col min="5" max="5" width="12.7109375" style="105" customWidth="1"/>
    <col min="6" max="7" width="13.7109375" style="105" customWidth="1"/>
    <col min="8" max="8" width="13" style="105" customWidth="1"/>
    <col min="9" max="9" width="13.28515625" style="105" customWidth="1"/>
    <col min="10" max="10" width="11.5703125" style="105" customWidth="1"/>
    <col min="11" max="11" width="15.28515625" style="105" customWidth="1"/>
    <col min="12" max="14" width="6.7109375" style="105" customWidth="1"/>
    <col min="15" max="15" width="15.28515625" style="105" customWidth="1"/>
    <col min="16" max="17" width="6.7109375" style="105" customWidth="1"/>
    <col min="18" max="18" width="5.7109375" style="105" customWidth="1"/>
    <col min="19" max="22" width="16.5703125" style="105" customWidth="1"/>
    <col min="23" max="23" width="16.28515625" style="105" customWidth="1"/>
    <col min="24" max="24" width="8.7109375" style="105"/>
    <col min="25" max="25" width="5.28515625" style="105" customWidth="1"/>
    <col min="26" max="16384" width="8.7109375" style="105"/>
  </cols>
  <sheetData>
    <row r="2" spans="2:25" ht="8.65" customHeight="1" x14ac:dyDescent="0.3">
      <c r="B2" s="47"/>
      <c r="C2" s="47"/>
      <c r="D2" s="47"/>
      <c r="E2" s="47"/>
      <c r="F2" s="47"/>
      <c r="G2" s="47"/>
      <c r="H2" s="47"/>
      <c r="I2" s="47"/>
      <c r="J2" s="47"/>
      <c r="K2" s="47"/>
      <c r="L2" s="47"/>
    </row>
    <row r="3" spans="2:25" ht="8.65" customHeight="1" x14ac:dyDescent="0.3">
      <c r="B3" s="47"/>
      <c r="C3" s="47"/>
      <c r="D3" s="47"/>
      <c r="E3" s="47"/>
      <c r="F3" s="47"/>
      <c r="G3" s="47"/>
      <c r="H3" s="47"/>
      <c r="I3" s="47"/>
      <c r="J3" s="47"/>
      <c r="K3" s="47"/>
      <c r="L3" s="47"/>
    </row>
    <row r="4" spans="2:25" ht="27" customHeight="1" x14ac:dyDescent="0.3">
      <c r="B4" s="47"/>
      <c r="C4" s="271" t="str">
        <f>'4-Dificultate lider'!C3</f>
        <v>Program: Programul Regional Nord-Vest 2021-2027</v>
      </c>
      <c r="D4" s="272"/>
      <c r="E4" s="272"/>
      <c r="F4" s="272"/>
      <c r="G4" s="272"/>
      <c r="H4" s="272"/>
      <c r="I4" s="273"/>
      <c r="J4" s="106"/>
      <c r="K4" s="106"/>
      <c r="L4" s="47"/>
    </row>
    <row r="5" spans="2:25" ht="30" customHeight="1" x14ac:dyDescent="0.3">
      <c r="B5" s="47"/>
      <c r="C5" s="274" t="str">
        <f>'4-Dificultate lider'!C4</f>
        <v>Obiectiv de politică 5: O Europă mai aproape de cetățeni, prin promovarea dezvoltării durabile și integrate a tuturor tipurilor de teritorii și de inițiative locale</v>
      </c>
      <c r="D5" s="275"/>
      <c r="E5" s="275"/>
      <c r="F5" s="275"/>
      <c r="G5" s="275"/>
      <c r="H5" s="275"/>
      <c r="I5" s="276"/>
      <c r="J5" s="106"/>
      <c r="K5" s="106"/>
      <c r="L5" s="47"/>
    </row>
    <row r="6" spans="2:25" ht="32.25" customHeight="1" x14ac:dyDescent="0.3">
      <c r="B6" s="47"/>
      <c r="C6" s="277" t="str">
        <f>'4-Dificultate lider'!C5</f>
        <v>Prioritatea 7: O regiune mai atractivă</v>
      </c>
      <c r="D6" s="278"/>
      <c r="E6" s="278"/>
      <c r="F6" s="278"/>
      <c r="G6" s="278"/>
      <c r="H6" s="278"/>
      <c r="I6" s="279"/>
      <c r="J6" s="106"/>
      <c r="K6" s="106"/>
      <c r="L6" s="47"/>
    </row>
    <row r="7" spans="2:25" ht="36" customHeight="1" x14ac:dyDescent="0.3">
      <c r="B7" s="47"/>
      <c r="C7" s="274" t="str">
        <f>'4-Dificultate lider'!C6</f>
        <v>Obiectiv specific 5.1: Promovarea dezvoltării integrate și incluzive în domeniul social, economic și al mediului, precum și a culturii, a patrimoniului natural, a turismului durabil și a securității în zonele urbane</v>
      </c>
      <c r="D7" s="275"/>
      <c r="E7" s="275"/>
      <c r="F7" s="275"/>
      <c r="G7" s="275"/>
      <c r="H7" s="275"/>
      <c r="I7" s="276"/>
      <c r="J7" s="47"/>
      <c r="K7" s="47"/>
      <c r="L7" s="47"/>
    </row>
    <row r="8" spans="2:25" ht="30.75" customHeight="1" x14ac:dyDescent="0.3">
      <c r="B8" s="47"/>
      <c r="C8" s="280" t="str">
        <f>'4-Dificultate lider'!C7</f>
        <v>APEL DE PROIECTE: PRNV/2026/715/1</v>
      </c>
      <c r="D8" s="281"/>
      <c r="E8" s="281"/>
      <c r="F8" s="281"/>
      <c r="G8" s="281"/>
      <c r="H8" s="281"/>
      <c r="I8" s="282"/>
      <c r="J8" s="47"/>
      <c r="K8" s="47"/>
      <c r="L8" s="47"/>
    </row>
    <row r="9" spans="2:25" x14ac:dyDescent="0.3">
      <c r="B9" s="47"/>
      <c r="C9" s="106"/>
      <c r="D9" s="106"/>
      <c r="E9" s="107"/>
      <c r="F9" s="107"/>
      <c r="G9" s="107"/>
      <c r="H9" s="107"/>
      <c r="I9" s="107"/>
      <c r="J9" s="47"/>
      <c r="K9" s="47"/>
      <c r="L9" s="47"/>
    </row>
    <row r="11" spans="2:25" x14ac:dyDescent="0.3">
      <c r="B11" s="47"/>
      <c r="C11" s="47"/>
      <c r="D11" s="47"/>
      <c r="E11" s="47"/>
      <c r="F11" s="47"/>
      <c r="G11" s="47"/>
      <c r="H11" s="47"/>
      <c r="I11" s="47"/>
      <c r="J11" s="47"/>
      <c r="K11" s="47"/>
      <c r="L11" s="47"/>
      <c r="N11" s="13"/>
      <c r="O11" s="13"/>
      <c r="P11" s="13"/>
      <c r="R11" s="47"/>
      <c r="S11" s="47"/>
      <c r="T11" s="47"/>
      <c r="U11" s="47"/>
      <c r="V11" s="47"/>
      <c r="W11" s="47"/>
      <c r="X11" s="47"/>
      <c r="Y11" s="47"/>
    </row>
    <row r="12" spans="2:25" x14ac:dyDescent="0.3">
      <c r="B12" s="47"/>
      <c r="C12" s="47"/>
      <c r="D12" s="47"/>
      <c r="E12" s="47"/>
      <c r="F12" s="47"/>
      <c r="G12" s="47"/>
      <c r="H12" s="47"/>
      <c r="I12" s="47"/>
      <c r="J12" s="47"/>
      <c r="K12" s="47"/>
      <c r="L12" s="47"/>
      <c r="N12" s="13"/>
      <c r="O12" s="13"/>
      <c r="P12" s="13"/>
      <c r="R12" s="47"/>
      <c r="S12" s="47"/>
      <c r="T12" s="47"/>
      <c r="U12" s="47"/>
      <c r="V12" s="47"/>
      <c r="W12" s="47"/>
      <c r="X12" s="47"/>
      <c r="Y12" s="47"/>
    </row>
    <row r="13" spans="2:25" ht="69" customHeight="1" x14ac:dyDescent="0.3">
      <c r="B13" s="47"/>
      <c r="C13" s="316" t="s">
        <v>137</v>
      </c>
      <c r="D13" s="318" t="s">
        <v>138</v>
      </c>
      <c r="E13" s="283" t="s">
        <v>139</v>
      </c>
      <c r="F13" s="283"/>
      <c r="G13" s="292" t="s">
        <v>140</v>
      </c>
      <c r="H13" s="283" t="s">
        <v>141</v>
      </c>
      <c r="I13" s="283"/>
      <c r="J13" s="292" t="s">
        <v>142</v>
      </c>
      <c r="K13" s="294" t="s">
        <v>143</v>
      </c>
      <c r="L13" s="47"/>
      <c r="N13" s="13"/>
      <c r="O13" s="123" t="s">
        <v>144</v>
      </c>
      <c r="P13" s="13"/>
      <c r="R13" s="47"/>
      <c r="S13" s="308" t="s">
        <v>145</v>
      </c>
      <c r="T13" s="309"/>
      <c r="U13" s="309"/>
      <c r="V13" s="309"/>
      <c r="W13" s="309"/>
      <c r="X13" s="310"/>
      <c r="Y13" s="47"/>
    </row>
    <row r="14" spans="2:25" ht="36.6" customHeight="1" x14ac:dyDescent="0.3">
      <c r="B14" s="47"/>
      <c r="C14" s="317"/>
      <c r="D14" s="319"/>
      <c r="E14" s="108" t="s">
        <v>146</v>
      </c>
      <c r="F14" s="108" t="s">
        <v>147</v>
      </c>
      <c r="G14" s="293"/>
      <c r="H14" s="108" t="s">
        <v>146</v>
      </c>
      <c r="I14" s="108" t="s">
        <v>148</v>
      </c>
      <c r="J14" s="293"/>
      <c r="K14" s="295"/>
      <c r="L14" s="47"/>
      <c r="N14" s="13"/>
      <c r="O14" s="124"/>
      <c r="P14" s="13"/>
      <c r="R14" s="47"/>
      <c r="S14" s="311"/>
      <c r="T14" s="312"/>
      <c r="U14" s="312"/>
      <c r="V14" s="312"/>
      <c r="W14" s="312"/>
      <c r="X14" s="313"/>
      <c r="Y14" s="47"/>
    </row>
    <row r="15" spans="2:25" ht="13.9" customHeight="1" x14ac:dyDescent="0.3">
      <c r="B15" s="47"/>
      <c r="C15" s="109" t="s">
        <v>149</v>
      </c>
      <c r="D15" s="284" t="s">
        <v>150</v>
      </c>
      <c r="E15" s="285"/>
      <c r="F15" s="285"/>
      <c r="G15" s="285"/>
      <c r="H15" s="285"/>
      <c r="I15" s="285"/>
      <c r="J15" s="285"/>
      <c r="K15" s="286"/>
      <c r="L15" s="47"/>
      <c r="N15" s="13"/>
      <c r="O15" s="124"/>
      <c r="P15" s="13"/>
      <c r="R15" s="47"/>
      <c r="S15" s="129" t="s">
        <v>151</v>
      </c>
      <c r="T15" s="130" t="s">
        <v>152</v>
      </c>
      <c r="U15" s="130" t="s">
        <v>153</v>
      </c>
      <c r="V15" s="130" t="s">
        <v>154</v>
      </c>
      <c r="W15" s="130" t="s">
        <v>143</v>
      </c>
      <c r="X15" s="131" t="s">
        <v>155</v>
      </c>
      <c r="Y15" s="47"/>
    </row>
    <row r="16" spans="2:25" ht="16.899999999999999" customHeight="1" x14ac:dyDescent="0.3">
      <c r="B16" s="47"/>
      <c r="C16" s="111" t="s">
        <v>156</v>
      </c>
      <c r="D16" s="110" t="s">
        <v>157</v>
      </c>
      <c r="E16" s="112"/>
      <c r="F16" s="112"/>
      <c r="G16" s="113">
        <f>E16+F16</f>
        <v>0</v>
      </c>
      <c r="H16" s="114"/>
      <c r="I16" s="114"/>
      <c r="J16" s="113">
        <f>H16+I16</f>
        <v>0</v>
      </c>
      <c r="K16" s="125">
        <f>G16+J16</f>
        <v>0</v>
      </c>
      <c r="L16" s="47"/>
      <c r="N16" s="13"/>
      <c r="O16" s="124"/>
      <c r="P16" s="13"/>
      <c r="R16" s="47"/>
      <c r="S16" s="132"/>
      <c r="T16" s="133"/>
      <c r="U16" s="133"/>
      <c r="V16" s="133"/>
      <c r="W16" s="134">
        <f>SUM(S16:V16)</f>
        <v>0</v>
      </c>
      <c r="X16" s="135" t="str">
        <f>IF(W16=K16,"OK","ERROR")</f>
        <v>OK</v>
      </c>
      <c r="Y16" s="47"/>
    </row>
    <row r="17" spans="2:25" ht="19.899999999999999" customHeight="1" x14ac:dyDescent="0.3">
      <c r="B17" s="47"/>
      <c r="C17" s="115" t="s">
        <v>158</v>
      </c>
      <c r="D17" s="116" t="s">
        <v>159</v>
      </c>
      <c r="E17" s="117"/>
      <c r="F17" s="117"/>
      <c r="G17" s="118">
        <f>E17+F17</f>
        <v>0</v>
      </c>
      <c r="H17" s="117"/>
      <c r="I17" s="117"/>
      <c r="J17" s="118">
        <f>H17+I17</f>
        <v>0</v>
      </c>
      <c r="K17" s="126">
        <f>G17+J17</f>
        <v>0</v>
      </c>
      <c r="L17" s="47"/>
      <c r="N17" s="13"/>
      <c r="O17" s="124"/>
      <c r="P17" s="13"/>
      <c r="R17" s="47"/>
      <c r="S17" s="136"/>
      <c r="T17" s="137"/>
      <c r="U17" s="137"/>
      <c r="V17" s="137"/>
      <c r="W17" s="138">
        <f t="shared" ref="W17:W20" si="0">SUM(S17:V17)</f>
        <v>0</v>
      </c>
      <c r="X17" s="135" t="str">
        <f>IF(W17=K17,"OK","ERROR")</f>
        <v>OK</v>
      </c>
      <c r="Y17" s="47"/>
    </row>
    <row r="18" spans="2:25" ht="27.6" customHeight="1" x14ac:dyDescent="0.3">
      <c r="B18" s="47"/>
      <c r="C18" s="115" t="s">
        <v>160</v>
      </c>
      <c r="D18" s="116" t="s">
        <v>161</v>
      </c>
      <c r="E18" s="117"/>
      <c r="F18" s="117"/>
      <c r="G18" s="118">
        <f t="shared" ref="G18:G19" si="1">E18+F18</f>
        <v>0</v>
      </c>
      <c r="H18" s="117"/>
      <c r="I18" s="117"/>
      <c r="J18" s="118">
        <f>H18+I18</f>
        <v>0</v>
      </c>
      <c r="K18" s="126">
        <f>G18+J18</f>
        <v>0</v>
      </c>
      <c r="L18" s="47"/>
      <c r="N18" s="13"/>
      <c r="O18" s="124"/>
      <c r="P18" s="13"/>
      <c r="R18" s="47"/>
      <c r="S18" s="136"/>
      <c r="T18" s="137"/>
      <c r="U18" s="137"/>
      <c r="V18" s="137"/>
      <c r="W18" s="138">
        <f t="shared" si="0"/>
        <v>0</v>
      </c>
      <c r="X18" s="135" t="str">
        <f>IF(W18=K18,"OK","ERROR")</f>
        <v>OK</v>
      </c>
      <c r="Y18" s="47"/>
    </row>
    <row r="19" spans="2:25" ht="27.6" customHeight="1" x14ac:dyDescent="0.3">
      <c r="B19" s="47"/>
      <c r="C19" s="115" t="s">
        <v>162</v>
      </c>
      <c r="D19" s="116" t="s">
        <v>163</v>
      </c>
      <c r="E19" s="117"/>
      <c r="F19" s="117"/>
      <c r="G19" s="118">
        <f t="shared" si="1"/>
        <v>0</v>
      </c>
      <c r="H19" s="117"/>
      <c r="I19" s="117"/>
      <c r="J19" s="118">
        <f>H19+I19</f>
        <v>0</v>
      </c>
      <c r="K19" s="126">
        <f>G19+J19</f>
        <v>0</v>
      </c>
      <c r="L19" s="47"/>
      <c r="N19" s="13"/>
      <c r="O19" s="124"/>
      <c r="P19" s="13"/>
      <c r="R19" s="47"/>
      <c r="S19" s="136"/>
      <c r="T19" s="137"/>
      <c r="U19" s="137"/>
      <c r="V19" s="137"/>
      <c r="W19" s="138">
        <f t="shared" si="0"/>
        <v>0</v>
      </c>
      <c r="X19" s="135" t="str">
        <f>IF(W19=K19,"OK","ERROR")</f>
        <v>OK</v>
      </c>
      <c r="Y19" s="47"/>
    </row>
    <row r="20" spans="2:25" ht="14.45" customHeight="1" x14ac:dyDescent="0.3">
      <c r="B20" s="47"/>
      <c r="C20" s="287" t="s">
        <v>164</v>
      </c>
      <c r="D20" s="288"/>
      <c r="E20" s="119">
        <f t="shared" ref="E20:K20" si="2">SUM(E16:E19)</f>
        <v>0</v>
      </c>
      <c r="F20" s="119">
        <f t="shared" si="2"/>
        <v>0</v>
      </c>
      <c r="G20" s="119">
        <f t="shared" si="2"/>
        <v>0</v>
      </c>
      <c r="H20" s="119">
        <f t="shared" si="2"/>
        <v>0</v>
      </c>
      <c r="I20" s="119">
        <f t="shared" si="2"/>
        <v>0</v>
      </c>
      <c r="J20" s="119">
        <f t="shared" si="2"/>
        <v>0</v>
      </c>
      <c r="K20" s="127">
        <f t="shared" si="2"/>
        <v>0</v>
      </c>
      <c r="L20" s="47"/>
      <c r="N20" s="13"/>
      <c r="O20" s="124"/>
      <c r="P20" s="13"/>
      <c r="R20" s="47"/>
      <c r="S20" s="139">
        <f>SUM(S16:S19)</f>
        <v>0</v>
      </c>
      <c r="T20" s="138">
        <f>SUM(T16:T19)</f>
        <v>0</v>
      </c>
      <c r="U20" s="138">
        <f>SUM(U16:U19)</f>
        <v>0</v>
      </c>
      <c r="V20" s="138">
        <f>SUM(V16:V19)</f>
        <v>0</v>
      </c>
      <c r="W20" s="138">
        <f t="shared" si="0"/>
        <v>0</v>
      </c>
      <c r="X20" s="135" t="str">
        <f>IF(W20=K20,"OK","ERROR")</f>
        <v>OK</v>
      </c>
      <c r="Y20" s="47"/>
    </row>
    <row r="21" spans="2:25" x14ac:dyDescent="0.3">
      <c r="B21" s="47"/>
      <c r="C21" s="120" t="s">
        <v>165</v>
      </c>
      <c r="D21" s="289" t="s">
        <v>166</v>
      </c>
      <c r="E21" s="290"/>
      <c r="F21" s="290"/>
      <c r="G21" s="290"/>
      <c r="H21" s="290"/>
      <c r="I21" s="290"/>
      <c r="J21" s="290"/>
      <c r="K21" s="291"/>
      <c r="L21" s="47"/>
      <c r="N21" s="13"/>
      <c r="O21" s="124"/>
      <c r="P21" s="13"/>
      <c r="R21" s="47"/>
      <c r="S21" s="296"/>
      <c r="T21" s="297"/>
      <c r="U21" s="297"/>
      <c r="V21" s="297"/>
      <c r="W21" s="297"/>
      <c r="X21" s="298"/>
      <c r="Y21" s="47"/>
    </row>
    <row r="22" spans="2:25" ht="28.9" customHeight="1" x14ac:dyDescent="0.3">
      <c r="B22" s="47"/>
      <c r="C22" s="115" t="s">
        <v>167</v>
      </c>
      <c r="D22" s="121" t="s">
        <v>168</v>
      </c>
      <c r="E22" s="117"/>
      <c r="F22" s="117"/>
      <c r="G22" s="118">
        <f>E22+F22</f>
        <v>0</v>
      </c>
      <c r="H22" s="117"/>
      <c r="I22" s="117"/>
      <c r="J22" s="118">
        <f>H22+I22</f>
        <v>0</v>
      </c>
      <c r="K22" s="126">
        <f>G22+J22</f>
        <v>0</v>
      </c>
      <c r="L22" s="47"/>
      <c r="N22" s="13"/>
      <c r="O22" s="124"/>
      <c r="P22" s="13"/>
      <c r="R22" s="47"/>
      <c r="S22" s="136"/>
      <c r="T22" s="137"/>
      <c r="U22" s="137"/>
      <c r="V22" s="140"/>
      <c r="W22" s="138">
        <f>SUM(S22:V22)</f>
        <v>0</v>
      </c>
      <c r="X22" s="135" t="str">
        <f>IF(W22=K22,"OK","ERROR")</f>
        <v>OK</v>
      </c>
      <c r="Y22" s="47"/>
    </row>
    <row r="23" spans="2:25" ht="14.45" customHeight="1" x14ac:dyDescent="0.3">
      <c r="B23" s="47"/>
      <c r="C23" s="287" t="s">
        <v>169</v>
      </c>
      <c r="D23" s="288"/>
      <c r="E23" s="119">
        <f t="shared" ref="E23:K23" si="3">E22</f>
        <v>0</v>
      </c>
      <c r="F23" s="119">
        <f t="shared" si="3"/>
        <v>0</v>
      </c>
      <c r="G23" s="119">
        <f t="shared" si="3"/>
        <v>0</v>
      </c>
      <c r="H23" s="119">
        <f t="shared" si="3"/>
        <v>0</v>
      </c>
      <c r="I23" s="119">
        <f t="shared" si="3"/>
        <v>0</v>
      </c>
      <c r="J23" s="119">
        <f t="shared" si="3"/>
        <v>0</v>
      </c>
      <c r="K23" s="127">
        <f t="shared" si="3"/>
        <v>0</v>
      </c>
      <c r="L23" s="47"/>
      <c r="N23" s="13"/>
      <c r="O23" s="124"/>
      <c r="P23" s="13"/>
      <c r="R23" s="47"/>
      <c r="S23" s="139">
        <f>S22</f>
        <v>0</v>
      </c>
      <c r="T23" s="138">
        <f>T22</f>
        <v>0</v>
      </c>
      <c r="U23" s="138">
        <f>U22</f>
        <v>0</v>
      </c>
      <c r="V23" s="141">
        <f>V22</f>
        <v>0</v>
      </c>
      <c r="W23" s="138">
        <f>SUM(S23:V23)</f>
        <v>0</v>
      </c>
      <c r="X23" s="135" t="str">
        <f>IF(W23=K23,"OK","ERROR")</f>
        <v>OK</v>
      </c>
      <c r="Y23" s="47"/>
    </row>
    <row r="24" spans="2:25" x14ac:dyDescent="0.3">
      <c r="B24" s="47"/>
      <c r="C24" s="120" t="s">
        <v>170</v>
      </c>
      <c r="D24" s="289" t="s">
        <v>171</v>
      </c>
      <c r="E24" s="290"/>
      <c r="F24" s="290"/>
      <c r="G24" s="290"/>
      <c r="H24" s="290"/>
      <c r="I24" s="290"/>
      <c r="J24" s="290"/>
      <c r="K24" s="291"/>
      <c r="L24" s="47"/>
      <c r="N24" s="13"/>
      <c r="O24" s="124"/>
      <c r="P24" s="13"/>
      <c r="R24" s="47"/>
      <c r="S24" s="296"/>
      <c r="T24" s="297"/>
      <c r="U24" s="297"/>
      <c r="V24" s="297"/>
      <c r="W24" s="297"/>
      <c r="X24" s="298"/>
      <c r="Y24" s="47"/>
    </row>
    <row r="25" spans="2:25" ht="19.899999999999999" customHeight="1" x14ac:dyDescent="0.3">
      <c r="B25" s="47"/>
      <c r="C25" s="115" t="s">
        <v>172</v>
      </c>
      <c r="D25" s="121" t="s">
        <v>173</v>
      </c>
      <c r="E25" s="117"/>
      <c r="F25" s="117"/>
      <c r="G25" s="118">
        <f>E25+F25</f>
        <v>0</v>
      </c>
      <c r="H25" s="117"/>
      <c r="I25" s="117"/>
      <c r="J25" s="118">
        <f>H25+I25</f>
        <v>0</v>
      </c>
      <c r="K25" s="126">
        <f t="shared" ref="K25:K29" si="4">G25+J25</f>
        <v>0</v>
      </c>
      <c r="L25" s="47"/>
      <c r="N25" s="13"/>
      <c r="O25" s="124"/>
      <c r="P25" s="13"/>
      <c r="R25" s="47"/>
      <c r="S25" s="136"/>
      <c r="T25" s="137"/>
      <c r="U25" s="137"/>
      <c r="V25" s="137"/>
      <c r="W25" s="138">
        <f t="shared" ref="W25:W81" si="5">SUM(S25:V25)</f>
        <v>0</v>
      </c>
      <c r="X25" s="135" t="str">
        <f>IF(W25=K25,"OK","ERROR")</f>
        <v>OK</v>
      </c>
      <c r="Y25" s="47"/>
    </row>
    <row r="26" spans="2:25" ht="19.899999999999999" customHeight="1" x14ac:dyDescent="0.3">
      <c r="B26" s="47"/>
      <c r="C26" s="115" t="s">
        <v>174</v>
      </c>
      <c r="D26" s="121" t="s">
        <v>175</v>
      </c>
      <c r="E26" s="117"/>
      <c r="F26" s="117"/>
      <c r="G26" s="118">
        <f>E26+F26</f>
        <v>0</v>
      </c>
      <c r="H26" s="117"/>
      <c r="I26" s="117"/>
      <c r="J26" s="118">
        <f>H26+I26</f>
        <v>0</v>
      </c>
      <c r="K26" s="126">
        <f t="shared" si="4"/>
        <v>0</v>
      </c>
      <c r="L26" s="47"/>
      <c r="N26" s="13"/>
      <c r="O26" s="124"/>
      <c r="P26" s="13"/>
      <c r="R26" s="47"/>
      <c r="S26" s="136"/>
      <c r="T26" s="137"/>
      <c r="U26" s="137"/>
      <c r="V26" s="137"/>
      <c r="W26" s="138">
        <f t="shared" si="5"/>
        <v>0</v>
      </c>
      <c r="X26" s="135" t="str">
        <f t="shared" ref="X26:X29" si="6">IF(W26=K26,"OK","ERROR")</f>
        <v>OK</v>
      </c>
      <c r="Y26" s="47"/>
    </row>
    <row r="27" spans="2:25" ht="19.899999999999999" customHeight="1" x14ac:dyDescent="0.3">
      <c r="B27" s="47"/>
      <c r="C27" s="115" t="s">
        <v>176</v>
      </c>
      <c r="D27" s="121" t="s">
        <v>177</v>
      </c>
      <c r="E27" s="117"/>
      <c r="F27" s="117"/>
      <c r="G27" s="118">
        <f>E27+F27</f>
        <v>0</v>
      </c>
      <c r="H27" s="117"/>
      <c r="I27" s="117"/>
      <c r="J27" s="118">
        <f>H27+I27</f>
        <v>0</v>
      </c>
      <c r="K27" s="126">
        <f t="shared" si="4"/>
        <v>0</v>
      </c>
      <c r="L27" s="47"/>
      <c r="N27" s="13"/>
      <c r="O27" s="124"/>
      <c r="P27" s="13"/>
      <c r="R27" s="47"/>
      <c r="S27" s="136"/>
      <c r="T27" s="137"/>
      <c r="U27" s="137"/>
      <c r="V27" s="137"/>
      <c r="W27" s="138">
        <f t="shared" si="5"/>
        <v>0</v>
      </c>
      <c r="X27" s="135" t="str">
        <f t="shared" si="6"/>
        <v>OK</v>
      </c>
      <c r="Y27" s="47"/>
    </row>
    <row r="28" spans="2:25" ht="27.6" customHeight="1" x14ac:dyDescent="0.3">
      <c r="B28" s="47"/>
      <c r="C28" s="115" t="s">
        <v>178</v>
      </c>
      <c r="D28" s="116" t="s">
        <v>179</v>
      </c>
      <c r="E28" s="117"/>
      <c r="F28" s="117"/>
      <c r="G28" s="118">
        <f t="shared" ref="G28:G43" si="7">E28+F28</f>
        <v>0</v>
      </c>
      <c r="H28" s="117"/>
      <c r="I28" s="117"/>
      <c r="J28" s="118">
        <f t="shared" ref="J28:J29" si="8">H28+I28</f>
        <v>0</v>
      </c>
      <c r="K28" s="126">
        <f t="shared" si="4"/>
        <v>0</v>
      </c>
      <c r="L28" s="47"/>
      <c r="N28" s="13"/>
      <c r="O28" s="124"/>
      <c r="P28" s="13"/>
      <c r="R28" s="47"/>
      <c r="S28" s="136"/>
      <c r="T28" s="137"/>
      <c r="U28" s="137"/>
      <c r="V28" s="137"/>
      <c r="W28" s="138">
        <f t="shared" si="5"/>
        <v>0</v>
      </c>
      <c r="X28" s="135" t="str">
        <f t="shared" si="6"/>
        <v>OK</v>
      </c>
      <c r="Y28" s="47"/>
    </row>
    <row r="29" spans="2:25" ht="22.9" customHeight="1" x14ac:dyDescent="0.3">
      <c r="B29" s="47"/>
      <c r="C29" s="115" t="s">
        <v>180</v>
      </c>
      <c r="D29" s="116" t="s">
        <v>181</v>
      </c>
      <c r="E29" s="117"/>
      <c r="F29" s="117"/>
      <c r="G29" s="118">
        <f t="shared" si="7"/>
        <v>0</v>
      </c>
      <c r="H29" s="117"/>
      <c r="I29" s="117"/>
      <c r="J29" s="118">
        <f t="shared" si="8"/>
        <v>0</v>
      </c>
      <c r="K29" s="126">
        <f t="shared" si="4"/>
        <v>0</v>
      </c>
      <c r="L29" s="47"/>
      <c r="N29" s="13"/>
      <c r="O29" s="124"/>
      <c r="P29" s="13"/>
      <c r="R29" s="47"/>
      <c r="S29" s="136"/>
      <c r="T29" s="137"/>
      <c r="U29" s="137"/>
      <c r="V29" s="137"/>
      <c r="W29" s="138">
        <f t="shared" si="5"/>
        <v>0</v>
      </c>
      <c r="X29" s="135" t="str">
        <f t="shared" si="6"/>
        <v>OK</v>
      </c>
      <c r="Y29" s="47"/>
    </row>
    <row r="30" spans="2:25" ht="30" customHeight="1" x14ac:dyDescent="0.3">
      <c r="B30" s="47"/>
      <c r="C30" s="115" t="s">
        <v>182</v>
      </c>
      <c r="D30" s="116" t="s">
        <v>183</v>
      </c>
      <c r="E30" s="117"/>
      <c r="F30" s="117"/>
      <c r="G30" s="118">
        <f t="shared" si="7"/>
        <v>0</v>
      </c>
      <c r="H30" s="117"/>
      <c r="I30" s="117"/>
      <c r="J30" s="118">
        <f t="shared" ref="J30:J39" si="9">H30+I30</f>
        <v>0</v>
      </c>
      <c r="K30" s="126">
        <f t="shared" ref="K30:K43" si="10">G30+J30</f>
        <v>0</v>
      </c>
      <c r="L30" s="47"/>
      <c r="N30" s="13"/>
      <c r="O30" s="124"/>
      <c r="P30" s="13"/>
      <c r="R30" s="47"/>
      <c r="S30" s="136"/>
      <c r="T30" s="137"/>
      <c r="U30" s="137"/>
      <c r="V30" s="137"/>
      <c r="W30" s="138">
        <f t="shared" si="5"/>
        <v>0</v>
      </c>
      <c r="X30" s="135" t="str">
        <f t="shared" ref="X30:X39" si="11">IF(W30=K30,"OK","ERROR")</f>
        <v>OK</v>
      </c>
      <c r="Y30" s="47"/>
    </row>
    <row r="31" spans="2:25" ht="19.899999999999999" customHeight="1" x14ac:dyDescent="0.3">
      <c r="B31" s="47"/>
      <c r="C31" s="115" t="s">
        <v>184</v>
      </c>
      <c r="D31" s="116" t="s">
        <v>185</v>
      </c>
      <c r="E31" s="117"/>
      <c r="F31" s="117"/>
      <c r="G31" s="118">
        <f t="shared" si="7"/>
        <v>0</v>
      </c>
      <c r="H31" s="117"/>
      <c r="I31" s="117"/>
      <c r="J31" s="118">
        <f t="shared" si="9"/>
        <v>0</v>
      </c>
      <c r="K31" s="126">
        <f t="shared" si="10"/>
        <v>0</v>
      </c>
      <c r="L31" s="47"/>
      <c r="N31" s="13"/>
      <c r="O31" s="124"/>
      <c r="P31" s="13"/>
      <c r="R31" s="47"/>
      <c r="S31" s="136"/>
      <c r="T31" s="137"/>
      <c r="U31" s="137"/>
      <c r="V31" s="137"/>
      <c r="W31" s="138">
        <f t="shared" si="5"/>
        <v>0</v>
      </c>
      <c r="X31" s="135" t="str">
        <f t="shared" si="11"/>
        <v>OK</v>
      </c>
      <c r="Y31" s="47"/>
    </row>
    <row r="32" spans="2:25" ht="19.899999999999999" customHeight="1" x14ac:dyDescent="0.3">
      <c r="B32" s="47"/>
      <c r="C32" s="115" t="s">
        <v>186</v>
      </c>
      <c r="D32" s="116" t="s">
        <v>187</v>
      </c>
      <c r="E32" s="117"/>
      <c r="F32" s="117"/>
      <c r="G32" s="118">
        <f t="shared" si="7"/>
        <v>0</v>
      </c>
      <c r="H32" s="117"/>
      <c r="I32" s="117"/>
      <c r="J32" s="118">
        <f t="shared" si="9"/>
        <v>0</v>
      </c>
      <c r="K32" s="126">
        <f t="shared" si="10"/>
        <v>0</v>
      </c>
      <c r="L32" s="47"/>
      <c r="N32" s="13"/>
      <c r="O32" s="124"/>
      <c r="P32" s="13"/>
      <c r="R32" s="47"/>
      <c r="S32" s="136"/>
      <c r="T32" s="137"/>
      <c r="U32" s="137"/>
      <c r="V32" s="137"/>
      <c r="W32" s="138">
        <f t="shared" si="5"/>
        <v>0</v>
      </c>
      <c r="X32" s="135" t="str">
        <f t="shared" si="11"/>
        <v>OK</v>
      </c>
      <c r="Y32" s="47"/>
    </row>
    <row r="33" spans="2:25" ht="30" customHeight="1" x14ac:dyDescent="0.3">
      <c r="B33" s="47"/>
      <c r="C33" s="115" t="s">
        <v>188</v>
      </c>
      <c r="D33" s="116" t="s">
        <v>189</v>
      </c>
      <c r="E33" s="117"/>
      <c r="F33" s="117"/>
      <c r="G33" s="118">
        <f t="shared" si="7"/>
        <v>0</v>
      </c>
      <c r="H33" s="117"/>
      <c r="I33" s="117"/>
      <c r="J33" s="118">
        <f t="shared" si="9"/>
        <v>0</v>
      </c>
      <c r="K33" s="126">
        <f t="shared" si="10"/>
        <v>0</v>
      </c>
      <c r="L33" s="47"/>
      <c r="N33" s="13"/>
      <c r="O33" s="124"/>
      <c r="P33" s="13"/>
      <c r="R33" s="47"/>
      <c r="S33" s="136"/>
      <c r="T33" s="137"/>
      <c r="U33" s="137"/>
      <c r="V33" s="137"/>
      <c r="W33" s="138">
        <f t="shared" si="5"/>
        <v>0</v>
      </c>
      <c r="X33" s="135" t="str">
        <f t="shared" si="11"/>
        <v>OK</v>
      </c>
      <c r="Y33" s="47"/>
    </row>
    <row r="34" spans="2:25" ht="30" customHeight="1" x14ac:dyDescent="0.3">
      <c r="B34" s="47"/>
      <c r="C34" s="115" t="s">
        <v>190</v>
      </c>
      <c r="D34" s="116" t="s">
        <v>191</v>
      </c>
      <c r="E34" s="117"/>
      <c r="F34" s="117"/>
      <c r="G34" s="118">
        <f t="shared" si="7"/>
        <v>0</v>
      </c>
      <c r="H34" s="117"/>
      <c r="I34" s="117"/>
      <c r="J34" s="118">
        <f t="shared" si="9"/>
        <v>0</v>
      </c>
      <c r="K34" s="126">
        <f t="shared" si="10"/>
        <v>0</v>
      </c>
      <c r="L34" s="47"/>
      <c r="N34" s="13"/>
      <c r="O34" s="124"/>
      <c r="P34" s="13"/>
      <c r="R34" s="47"/>
      <c r="S34" s="136"/>
      <c r="T34" s="137"/>
      <c r="U34" s="137"/>
      <c r="V34" s="137"/>
      <c r="W34" s="138">
        <f t="shared" si="5"/>
        <v>0</v>
      </c>
      <c r="X34" s="135" t="str">
        <f t="shared" si="11"/>
        <v>OK</v>
      </c>
      <c r="Y34" s="47"/>
    </row>
    <row r="35" spans="2:25" ht="30" customHeight="1" x14ac:dyDescent="0.3">
      <c r="B35" s="47"/>
      <c r="C35" s="115" t="s">
        <v>192</v>
      </c>
      <c r="D35" s="116" t="s">
        <v>193</v>
      </c>
      <c r="E35" s="117"/>
      <c r="F35" s="117"/>
      <c r="G35" s="118">
        <f t="shared" si="7"/>
        <v>0</v>
      </c>
      <c r="H35" s="117"/>
      <c r="I35" s="117"/>
      <c r="J35" s="118">
        <f t="shared" si="9"/>
        <v>0</v>
      </c>
      <c r="K35" s="126">
        <f t="shared" si="10"/>
        <v>0</v>
      </c>
      <c r="L35" s="47"/>
      <c r="N35" s="13"/>
      <c r="O35" s="124"/>
      <c r="P35" s="13"/>
      <c r="R35" s="47"/>
      <c r="S35" s="136"/>
      <c r="T35" s="137"/>
      <c r="U35" s="137"/>
      <c r="V35" s="137"/>
      <c r="W35" s="138">
        <f t="shared" si="5"/>
        <v>0</v>
      </c>
      <c r="X35" s="135" t="str">
        <f t="shared" si="11"/>
        <v>OK</v>
      </c>
      <c r="Y35" s="47"/>
    </row>
    <row r="36" spans="2:25" ht="19.899999999999999" customHeight="1" x14ac:dyDescent="0.3">
      <c r="B36" s="47"/>
      <c r="C36" s="115" t="s">
        <v>194</v>
      </c>
      <c r="D36" s="116" t="s">
        <v>195</v>
      </c>
      <c r="E36" s="117"/>
      <c r="F36" s="117"/>
      <c r="G36" s="118">
        <f t="shared" si="7"/>
        <v>0</v>
      </c>
      <c r="H36" s="117"/>
      <c r="I36" s="117"/>
      <c r="J36" s="118">
        <f t="shared" si="9"/>
        <v>0</v>
      </c>
      <c r="K36" s="126">
        <f t="shared" si="10"/>
        <v>0</v>
      </c>
      <c r="L36" s="47"/>
      <c r="N36" s="13"/>
      <c r="O36" s="124"/>
      <c r="P36" s="13"/>
      <c r="R36" s="47"/>
      <c r="S36" s="136"/>
      <c r="T36" s="137"/>
      <c r="U36" s="137"/>
      <c r="V36" s="137"/>
      <c r="W36" s="138">
        <f t="shared" si="5"/>
        <v>0</v>
      </c>
      <c r="X36" s="135" t="str">
        <f t="shared" si="11"/>
        <v>OK</v>
      </c>
      <c r="Y36" s="47"/>
    </row>
    <row r="37" spans="2:25" ht="19.899999999999999" customHeight="1" x14ac:dyDescent="0.3">
      <c r="B37" s="47"/>
      <c r="C37" s="115" t="s">
        <v>196</v>
      </c>
      <c r="D37" s="116" t="s">
        <v>197</v>
      </c>
      <c r="E37" s="117"/>
      <c r="F37" s="117"/>
      <c r="G37" s="118">
        <f t="shared" si="7"/>
        <v>0</v>
      </c>
      <c r="H37" s="117"/>
      <c r="I37" s="117"/>
      <c r="J37" s="118">
        <f t="shared" si="9"/>
        <v>0</v>
      </c>
      <c r="K37" s="126">
        <f t="shared" si="10"/>
        <v>0</v>
      </c>
      <c r="L37" s="47"/>
      <c r="N37" s="13"/>
      <c r="O37" s="124"/>
      <c r="P37" s="13"/>
      <c r="R37" s="47"/>
      <c r="S37" s="136"/>
      <c r="T37" s="137"/>
      <c r="U37" s="137"/>
      <c r="V37" s="137"/>
      <c r="W37" s="138">
        <f t="shared" si="5"/>
        <v>0</v>
      </c>
      <c r="X37" s="135" t="str">
        <f t="shared" si="11"/>
        <v>OK</v>
      </c>
      <c r="Y37" s="47"/>
    </row>
    <row r="38" spans="2:25" ht="19.899999999999999" customHeight="1" x14ac:dyDescent="0.3">
      <c r="B38" s="47"/>
      <c r="C38" s="115" t="s">
        <v>198</v>
      </c>
      <c r="D38" s="116" t="s">
        <v>199</v>
      </c>
      <c r="E38" s="117"/>
      <c r="F38" s="117"/>
      <c r="G38" s="118">
        <f t="shared" si="7"/>
        <v>0</v>
      </c>
      <c r="H38" s="117"/>
      <c r="I38" s="117"/>
      <c r="J38" s="118">
        <f t="shared" si="9"/>
        <v>0</v>
      </c>
      <c r="K38" s="126">
        <f t="shared" si="10"/>
        <v>0</v>
      </c>
      <c r="L38" s="47"/>
      <c r="N38" s="13"/>
      <c r="O38" s="124"/>
      <c r="P38" s="13"/>
      <c r="R38" s="47"/>
      <c r="S38" s="136"/>
      <c r="T38" s="137"/>
      <c r="U38" s="137"/>
      <c r="V38" s="137"/>
      <c r="W38" s="138">
        <f t="shared" si="5"/>
        <v>0</v>
      </c>
      <c r="X38" s="135" t="str">
        <f t="shared" si="11"/>
        <v>OK</v>
      </c>
      <c r="Y38" s="47"/>
    </row>
    <row r="39" spans="2:25" ht="19.899999999999999" customHeight="1" x14ac:dyDescent="0.3">
      <c r="B39" s="47"/>
      <c r="C39" s="115" t="s">
        <v>200</v>
      </c>
      <c r="D39" s="116" t="s">
        <v>201</v>
      </c>
      <c r="E39" s="112"/>
      <c r="F39" s="112"/>
      <c r="G39" s="118">
        <f t="shared" si="7"/>
        <v>0</v>
      </c>
      <c r="H39" s="117"/>
      <c r="I39" s="117"/>
      <c r="J39" s="118">
        <f t="shared" si="9"/>
        <v>0</v>
      </c>
      <c r="K39" s="126">
        <f t="shared" si="10"/>
        <v>0</v>
      </c>
      <c r="L39" s="47"/>
      <c r="N39" s="13"/>
      <c r="O39" s="124"/>
      <c r="P39" s="13"/>
      <c r="R39" s="47"/>
      <c r="S39" s="136"/>
      <c r="T39" s="137"/>
      <c r="U39" s="137"/>
      <c r="V39" s="137"/>
      <c r="W39" s="138">
        <f t="shared" si="5"/>
        <v>0</v>
      </c>
      <c r="X39" s="135" t="str">
        <f t="shared" si="11"/>
        <v>OK</v>
      </c>
      <c r="Y39" s="47"/>
    </row>
    <row r="40" spans="2:25" ht="30" customHeight="1" x14ac:dyDescent="0.3">
      <c r="B40" s="47"/>
      <c r="C40" s="269" t="s">
        <v>202</v>
      </c>
      <c r="D40" s="116" t="s">
        <v>203</v>
      </c>
      <c r="E40" s="117"/>
      <c r="F40" s="117"/>
      <c r="G40" s="118">
        <f t="shared" si="7"/>
        <v>0</v>
      </c>
      <c r="H40" s="117"/>
      <c r="I40" s="117"/>
      <c r="J40" s="118">
        <f t="shared" ref="J40:J43" si="12">H40+I40</f>
        <v>0</v>
      </c>
      <c r="K40" s="126">
        <f t="shared" si="10"/>
        <v>0</v>
      </c>
      <c r="L40" s="47"/>
      <c r="N40" s="13"/>
      <c r="O40" s="124"/>
      <c r="P40" s="13"/>
      <c r="R40" s="47"/>
      <c r="S40" s="136"/>
      <c r="T40" s="137"/>
      <c r="U40" s="140"/>
      <c r="V40" s="140"/>
      <c r="W40" s="138">
        <f t="shared" si="5"/>
        <v>0</v>
      </c>
      <c r="X40" s="135" t="str">
        <f t="shared" ref="X40:X44" si="13">IF(W40=K40,"OK","ERROR")</f>
        <v>OK</v>
      </c>
      <c r="Y40" s="47"/>
    </row>
    <row r="41" spans="2:25" ht="55.15" customHeight="1" x14ac:dyDescent="0.3">
      <c r="B41" s="47"/>
      <c r="C41" s="269" t="s">
        <v>204</v>
      </c>
      <c r="D41" s="116" t="s">
        <v>205</v>
      </c>
      <c r="E41" s="117"/>
      <c r="F41" s="117"/>
      <c r="G41" s="118">
        <f t="shared" si="7"/>
        <v>0</v>
      </c>
      <c r="H41" s="117"/>
      <c r="I41" s="117"/>
      <c r="J41" s="118">
        <f t="shared" si="12"/>
        <v>0</v>
      </c>
      <c r="K41" s="126">
        <f t="shared" si="10"/>
        <v>0</v>
      </c>
      <c r="L41" s="47"/>
      <c r="N41" s="13"/>
      <c r="O41" s="124"/>
      <c r="P41" s="13"/>
      <c r="R41" s="47"/>
      <c r="S41" s="136"/>
      <c r="T41" s="137"/>
      <c r="U41" s="140"/>
      <c r="V41" s="140"/>
      <c r="W41" s="138">
        <f t="shared" si="5"/>
        <v>0</v>
      </c>
      <c r="X41" s="135" t="str">
        <f t="shared" si="13"/>
        <v>OK</v>
      </c>
      <c r="Y41" s="47"/>
    </row>
    <row r="42" spans="2:25" ht="19.899999999999999" customHeight="1" x14ac:dyDescent="0.3">
      <c r="B42" s="47"/>
      <c r="C42" s="269" t="s">
        <v>206</v>
      </c>
      <c r="D42" s="116" t="s">
        <v>207</v>
      </c>
      <c r="E42" s="117"/>
      <c r="F42" s="117"/>
      <c r="G42" s="118">
        <f t="shared" si="7"/>
        <v>0</v>
      </c>
      <c r="H42" s="117"/>
      <c r="I42" s="117"/>
      <c r="J42" s="118">
        <f t="shared" si="12"/>
        <v>0</v>
      </c>
      <c r="K42" s="126">
        <f t="shared" si="10"/>
        <v>0</v>
      </c>
      <c r="L42" s="47"/>
      <c r="N42" s="13"/>
      <c r="O42" s="124"/>
      <c r="P42" s="13"/>
      <c r="R42" s="47"/>
      <c r="S42" s="136"/>
      <c r="T42" s="137"/>
      <c r="U42" s="140"/>
      <c r="V42" s="140"/>
      <c r="W42" s="138">
        <f t="shared" si="5"/>
        <v>0</v>
      </c>
      <c r="X42" s="135" t="str">
        <f t="shared" si="13"/>
        <v>OK</v>
      </c>
      <c r="Y42" s="47"/>
    </row>
    <row r="43" spans="2:25" ht="45" customHeight="1" x14ac:dyDescent="0.3">
      <c r="B43" s="47"/>
      <c r="C43" s="269" t="s">
        <v>208</v>
      </c>
      <c r="D43" s="116" t="s">
        <v>209</v>
      </c>
      <c r="E43" s="117"/>
      <c r="F43" s="117"/>
      <c r="G43" s="118">
        <f t="shared" si="7"/>
        <v>0</v>
      </c>
      <c r="H43" s="117"/>
      <c r="I43" s="117"/>
      <c r="J43" s="118">
        <f t="shared" si="12"/>
        <v>0</v>
      </c>
      <c r="K43" s="126">
        <f t="shared" si="10"/>
        <v>0</v>
      </c>
      <c r="L43" s="47"/>
      <c r="N43" s="13"/>
      <c r="O43" s="124"/>
      <c r="P43" s="13"/>
      <c r="R43" s="47"/>
      <c r="S43" s="136"/>
      <c r="T43" s="137"/>
      <c r="U43" s="140"/>
      <c r="V43" s="140"/>
      <c r="W43" s="138">
        <f t="shared" si="5"/>
        <v>0</v>
      </c>
      <c r="X43" s="135" t="str">
        <f t="shared" si="13"/>
        <v>OK</v>
      </c>
      <c r="Y43" s="47"/>
    </row>
    <row r="44" spans="2:25" ht="19.899999999999999" customHeight="1" x14ac:dyDescent="0.3">
      <c r="B44" s="47"/>
      <c r="C44" s="287" t="s">
        <v>210</v>
      </c>
      <c r="D44" s="288"/>
      <c r="E44" s="119">
        <f t="shared" ref="E44:K44" si="14">SUM(E25:E43)</f>
        <v>0</v>
      </c>
      <c r="F44" s="119">
        <f t="shared" si="14"/>
        <v>0</v>
      </c>
      <c r="G44" s="119">
        <f t="shared" si="14"/>
        <v>0</v>
      </c>
      <c r="H44" s="119">
        <f t="shared" si="14"/>
        <v>0</v>
      </c>
      <c r="I44" s="119">
        <f t="shared" si="14"/>
        <v>0</v>
      </c>
      <c r="J44" s="119">
        <f t="shared" si="14"/>
        <v>0</v>
      </c>
      <c r="K44" s="127">
        <f t="shared" si="14"/>
        <v>0</v>
      </c>
      <c r="L44" s="47"/>
      <c r="N44" s="13"/>
      <c r="O44" s="128" t="str">
        <f>IFERROR(IF(G44&lt;=10%*G53,"OK","ERROR"),"")</f>
        <v>OK</v>
      </c>
      <c r="P44" s="13"/>
      <c r="R44" s="47"/>
      <c r="S44" s="139">
        <f>SUM(S25:S43)</f>
        <v>0</v>
      </c>
      <c r="T44" s="138">
        <f>SUM(T25:T43)</f>
        <v>0</v>
      </c>
      <c r="U44" s="141">
        <f>SUM(U25:U43)</f>
        <v>0</v>
      </c>
      <c r="V44" s="142">
        <f>SUM(V25:V43)</f>
        <v>0</v>
      </c>
      <c r="W44" s="138">
        <f t="shared" si="5"/>
        <v>0</v>
      </c>
      <c r="X44" s="135" t="str">
        <f t="shared" si="13"/>
        <v>OK</v>
      </c>
      <c r="Y44" s="47"/>
    </row>
    <row r="45" spans="2:25" x14ac:dyDescent="0.3">
      <c r="B45" s="47"/>
      <c r="C45" s="120" t="s">
        <v>211</v>
      </c>
      <c r="D45" s="289" t="s">
        <v>212</v>
      </c>
      <c r="E45" s="290"/>
      <c r="F45" s="290"/>
      <c r="G45" s="290"/>
      <c r="H45" s="290"/>
      <c r="I45" s="290"/>
      <c r="J45" s="290"/>
      <c r="K45" s="291"/>
      <c r="L45" s="47"/>
      <c r="N45" s="13"/>
      <c r="O45" s="124"/>
      <c r="P45" s="13"/>
      <c r="R45" s="47"/>
      <c r="S45" s="296"/>
      <c r="T45" s="297"/>
      <c r="U45" s="297"/>
      <c r="V45" s="297"/>
      <c r="W45" s="297"/>
      <c r="X45" s="298"/>
      <c r="Y45" s="47"/>
    </row>
    <row r="46" spans="2:25" ht="19.899999999999999" customHeight="1" x14ac:dyDescent="0.3">
      <c r="B46" s="47"/>
      <c r="C46" s="115" t="s">
        <v>213</v>
      </c>
      <c r="D46" s="116" t="s">
        <v>214</v>
      </c>
      <c r="E46" s="117"/>
      <c r="F46" s="117"/>
      <c r="G46" s="118">
        <f t="shared" ref="G46:G51" si="15">E46+F46</f>
        <v>0</v>
      </c>
      <c r="H46" s="117"/>
      <c r="I46" s="117"/>
      <c r="J46" s="118">
        <f t="shared" ref="J46:J51" si="16">H46+I46</f>
        <v>0</v>
      </c>
      <c r="K46" s="126">
        <f t="shared" ref="K46:K51" si="17">G46+J46</f>
        <v>0</v>
      </c>
      <c r="L46" s="47"/>
      <c r="N46" s="13"/>
      <c r="O46" s="124"/>
      <c r="P46" s="13"/>
      <c r="R46" s="47"/>
      <c r="S46" s="136"/>
      <c r="T46" s="137"/>
      <c r="U46" s="137"/>
      <c r="V46" s="137"/>
      <c r="W46" s="138">
        <f t="shared" si="5"/>
        <v>0</v>
      </c>
      <c r="X46" s="135" t="str">
        <f t="shared" ref="X46:X53" si="18">IF(W46=K46,"OK","ERROR")</f>
        <v>OK</v>
      </c>
      <c r="Y46" s="47"/>
    </row>
    <row r="47" spans="2:25" ht="19.899999999999999" customHeight="1" x14ac:dyDescent="0.3">
      <c r="B47" s="47"/>
      <c r="C47" s="115" t="s">
        <v>215</v>
      </c>
      <c r="D47" s="116" t="s">
        <v>216</v>
      </c>
      <c r="E47" s="117"/>
      <c r="F47" s="117"/>
      <c r="G47" s="118">
        <f t="shared" si="15"/>
        <v>0</v>
      </c>
      <c r="H47" s="117"/>
      <c r="I47" s="117"/>
      <c r="J47" s="118">
        <f t="shared" si="16"/>
        <v>0</v>
      </c>
      <c r="K47" s="126">
        <f t="shared" si="17"/>
        <v>0</v>
      </c>
      <c r="L47" s="47"/>
      <c r="N47" s="13"/>
      <c r="O47" s="124"/>
      <c r="P47" s="13"/>
      <c r="R47" s="47"/>
      <c r="S47" s="136"/>
      <c r="T47" s="137"/>
      <c r="U47" s="137"/>
      <c r="V47" s="137"/>
      <c r="W47" s="138">
        <f t="shared" si="5"/>
        <v>0</v>
      </c>
      <c r="X47" s="135" t="str">
        <f t="shared" si="18"/>
        <v>OK</v>
      </c>
      <c r="Y47" s="47"/>
    </row>
    <row r="48" spans="2:25" ht="28.9" customHeight="1" x14ac:dyDescent="0.3">
      <c r="B48" s="47"/>
      <c r="C48" s="115" t="s">
        <v>217</v>
      </c>
      <c r="D48" s="116" t="s">
        <v>218</v>
      </c>
      <c r="E48" s="117"/>
      <c r="F48" s="117"/>
      <c r="G48" s="118">
        <f t="shared" si="15"/>
        <v>0</v>
      </c>
      <c r="H48" s="117"/>
      <c r="I48" s="117"/>
      <c r="J48" s="118">
        <f t="shared" si="16"/>
        <v>0</v>
      </c>
      <c r="K48" s="126">
        <f t="shared" si="17"/>
        <v>0</v>
      </c>
      <c r="L48" s="47"/>
      <c r="N48" s="13"/>
      <c r="O48" s="124"/>
      <c r="P48" s="13"/>
      <c r="R48" s="47"/>
      <c r="S48" s="136"/>
      <c r="T48" s="137"/>
      <c r="U48" s="137"/>
      <c r="V48" s="137"/>
      <c r="W48" s="138">
        <f t="shared" si="5"/>
        <v>0</v>
      </c>
      <c r="X48" s="135" t="str">
        <f t="shared" si="18"/>
        <v>OK</v>
      </c>
      <c r="Y48" s="47"/>
    </row>
    <row r="49" spans="2:25" ht="69" customHeight="1" x14ac:dyDescent="0.3">
      <c r="B49" s="47"/>
      <c r="C49" s="115" t="s">
        <v>219</v>
      </c>
      <c r="D49" s="122" t="s">
        <v>220</v>
      </c>
      <c r="E49" s="117"/>
      <c r="F49" s="117"/>
      <c r="G49" s="118">
        <f t="shared" si="15"/>
        <v>0</v>
      </c>
      <c r="H49" s="117"/>
      <c r="I49" s="117"/>
      <c r="J49" s="118">
        <f t="shared" si="16"/>
        <v>0</v>
      </c>
      <c r="K49" s="126">
        <f t="shared" si="17"/>
        <v>0</v>
      </c>
      <c r="L49" s="47"/>
      <c r="N49" s="13"/>
      <c r="O49" s="128" t="str">
        <f>IFERROR(IF(G49&lt;=10%*G53,"OK","ERROR"),"")</f>
        <v>OK</v>
      </c>
      <c r="P49" s="13"/>
      <c r="R49" s="47"/>
      <c r="S49" s="136"/>
      <c r="T49" s="137"/>
      <c r="U49" s="137"/>
      <c r="V49" s="137"/>
      <c r="W49" s="138">
        <f t="shared" si="5"/>
        <v>0</v>
      </c>
      <c r="X49" s="135" t="str">
        <f t="shared" si="18"/>
        <v>OK</v>
      </c>
      <c r="Y49" s="47"/>
    </row>
    <row r="50" spans="2:25" ht="27" customHeight="1" x14ac:dyDescent="0.3">
      <c r="B50" s="47"/>
      <c r="C50" s="115" t="s">
        <v>221</v>
      </c>
      <c r="D50" s="116" t="s">
        <v>222</v>
      </c>
      <c r="E50" s="117"/>
      <c r="F50" s="117"/>
      <c r="G50" s="118">
        <f t="shared" si="15"/>
        <v>0</v>
      </c>
      <c r="H50" s="117"/>
      <c r="I50" s="117"/>
      <c r="J50" s="118">
        <f t="shared" si="16"/>
        <v>0</v>
      </c>
      <c r="K50" s="126">
        <f t="shared" si="17"/>
        <v>0</v>
      </c>
      <c r="L50" s="47"/>
      <c r="N50" s="13"/>
      <c r="O50" s="124"/>
      <c r="P50" s="13"/>
      <c r="R50" s="47"/>
      <c r="S50" s="136"/>
      <c r="T50" s="137"/>
      <c r="U50" s="137"/>
      <c r="V50" s="137"/>
      <c r="W50" s="138">
        <f t="shared" si="5"/>
        <v>0</v>
      </c>
      <c r="X50" s="135" t="str">
        <f t="shared" si="18"/>
        <v>OK</v>
      </c>
      <c r="Y50" s="47"/>
    </row>
    <row r="51" spans="2:25" ht="19.899999999999999" customHeight="1" x14ac:dyDescent="0.3">
      <c r="B51" s="47"/>
      <c r="C51" s="115" t="s">
        <v>223</v>
      </c>
      <c r="D51" s="116" t="s">
        <v>224</v>
      </c>
      <c r="E51" s="117"/>
      <c r="F51" s="117"/>
      <c r="G51" s="118">
        <f t="shared" si="15"/>
        <v>0</v>
      </c>
      <c r="H51" s="117"/>
      <c r="I51" s="117"/>
      <c r="J51" s="118">
        <f t="shared" si="16"/>
        <v>0</v>
      </c>
      <c r="K51" s="126">
        <f t="shared" si="17"/>
        <v>0</v>
      </c>
      <c r="L51" s="47"/>
      <c r="N51" s="13"/>
      <c r="O51" s="124"/>
      <c r="P51" s="13"/>
      <c r="R51" s="47"/>
      <c r="S51" s="136"/>
      <c r="T51" s="137"/>
      <c r="U51" s="137"/>
      <c r="V51" s="137"/>
      <c r="W51" s="138">
        <f t="shared" si="5"/>
        <v>0</v>
      </c>
      <c r="X51" s="135" t="str">
        <f t="shared" si="18"/>
        <v>OK</v>
      </c>
      <c r="Y51" s="47"/>
    </row>
    <row r="52" spans="2:25" ht="24" customHeight="1" x14ac:dyDescent="0.3">
      <c r="B52" s="47"/>
      <c r="C52" s="115" t="s">
        <v>225</v>
      </c>
      <c r="D52" s="116" t="s">
        <v>226</v>
      </c>
      <c r="E52" s="117"/>
      <c r="F52" s="117"/>
      <c r="G52" s="118">
        <f t="shared" ref="G52" si="19">E52+F52</f>
        <v>0</v>
      </c>
      <c r="H52" s="117"/>
      <c r="I52" s="117"/>
      <c r="J52" s="118">
        <f t="shared" ref="J52" si="20">H52+I52</f>
        <v>0</v>
      </c>
      <c r="K52" s="126">
        <f t="shared" ref="K52" si="21">G52+J52</f>
        <v>0</v>
      </c>
      <c r="L52" s="47"/>
      <c r="N52" s="13"/>
      <c r="O52" s="128" t="str">
        <f>IFERROR(IF(G52&lt;=5%*(G17+G18+G19+G23+G53+G55),"OK","ERROR"),"")</f>
        <v>OK</v>
      </c>
      <c r="P52" s="13"/>
      <c r="R52" s="47"/>
      <c r="S52" s="136"/>
      <c r="T52" s="137"/>
      <c r="U52" s="137"/>
      <c r="V52" s="137"/>
      <c r="W52" s="138">
        <f t="shared" si="5"/>
        <v>0</v>
      </c>
      <c r="X52" s="135" t="str">
        <f t="shared" si="18"/>
        <v>OK</v>
      </c>
      <c r="Y52" s="47"/>
    </row>
    <row r="53" spans="2:25" x14ac:dyDescent="0.3">
      <c r="B53" s="47"/>
      <c r="C53" s="287" t="s">
        <v>227</v>
      </c>
      <c r="D53" s="288"/>
      <c r="E53" s="119">
        <f t="shared" ref="E53:K53" si="22">E46+E47+E48+E50+E51+E52</f>
        <v>0</v>
      </c>
      <c r="F53" s="119">
        <f t="shared" si="22"/>
        <v>0</v>
      </c>
      <c r="G53" s="119">
        <f t="shared" si="22"/>
        <v>0</v>
      </c>
      <c r="H53" s="119">
        <f t="shared" si="22"/>
        <v>0</v>
      </c>
      <c r="I53" s="119">
        <f t="shared" si="22"/>
        <v>0</v>
      </c>
      <c r="J53" s="119">
        <f t="shared" si="22"/>
        <v>0</v>
      </c>
      <c r="K53" s="127">
        <f t="shared" si="22"/>
        <v>0</v>
      </c>
      <c r="L53" s="47"/>
      <c r="N53" s="13"/>
      <c r="O53" s="128" t="str">
        <f>IFERROR(IF(G53&gt;=50%*E108,"OK","ERROR"),"")</f>
        <v>OK</v>
      </c>
      <c r="P53" s="13"/>
      <c r="R53" s="47"/>
      <c r="S53" s="139">
        <f>S46+S47+S48+S50+S51+S52</f>
        <v>0</v>
      </c>
      <c r="T53" s="138">
        <f t="shared" ref="T53:V53" si="23">T46+T47+T48+T50+T51+T52</f>
        <v>0</v>
      </c>
      <c r="U53" s="138">
        <f t="shared" si="23"/>
        <v>0</v>
      </c>
      <c r="V53" s="143">
        <f t="shared" si="23"/>
        <v>0</v>
      </c>
      <c r="W53" s="138">
        <f t="shared" si="5"/>
        <v>0</v>
      </c>
      <c r="X53" s="135" t="str">
        <f t="shared" si="18"/>
        <v>OK</v>
      </c>
      <c r="Y53" s="47"/>
    </row>
    <row r="54" spans="2:25" x14ac:dyDescent="0.3">
      <c r="B54" s="47"/>
      <c r="C54" s="120" t="s">
        <v>228</v>
      </c>
      <c r="D54" s="289" t="s">
        <v>229</v>
      </c>
      <c r="E54" s="290"/>
      <c r="F54" s="290"/>
      <c r="G54" s="290"/>
      <c r="H54" s="290"/>
      <c r="I54" s="290"/>
      <c r="J54" s="290"/>
      <c r="K54" s="291"/>
      <c r="L54" s="47"/>
      <c r="N54" s="13"/>
      <c r="O54" s="124"/>
      <c r="P54" s="13"/>
      <c r="R54" s="47"/>
      <c r="S54" s="296"/>
      <c r="T54" s="297"/>
      <c r="U54" s="297"/>
      <c r="V54" s="297"/>
      <c r="W54" s="297"/>
      <c r="X54" s="298"/>
      <c r="Y54" s="47"/>
    </row>
    <row r="55" spans="2:25" ht="28.5" customHeight="1" x14ac:dyDescent="0.3">
      <c r="B55" s="47"/>
      <c r="C55" s="269" t="s">
        <v>230</v>
      </c>
      <c r="D55" s="116" t="s">
        <v>231</v>
      </c>
      <c r="E55" s="117"/>
      <c r="F55" s="117"/>
      <c r="G55" s="118">
        <f t="shared" ref="G55:G63" si="24">E55+F55</f>
        <v>0</v>
      </c>
      <c r="H55" s="117"/>
      <c r="I55" s="117"/>
      <c r="J55" s="118">
        <f t="shared" ref="J55:J63" si="25">H55+I55</f>
        <v>0</v>
      </c>
      <c r="K55" s="126">
        <f t="shared" ref="K55:K63" si="26">G55+J55</f>
        <v>0</v>
      </c>
      <c r="L55" s="47"/>
      <c r="N55" s="13"/>
      <c r="O55" s="124"/>
      <c r="P55" s="13"/>
      <c r="R55" s="47"/>
      <c r="S55" s="136"/>
      <c r="T55" s="137"/>
      <c r="U55" s="137"/>
      <c r="V55" s="137"/>
      <c r="W55" s="138">
        <f t="shared" si="5"/>
        <v>0</v>
      </c>
      <c r="X55" s="135" t="str">
        <f t="shared" ref="X55:X57" si="27">IF(W55=K55,"OK","ERROR")</f>
        <v>OK</v>
      </c>
      <c r="Y55" s="47"/>
    </row>
    <row r="56" spans="2:25" ht="19.899999999999999" customHeight="1" x14ac:dyDescent="0.3">
      <c r="B56" s="47"/>
      <c r="C56" s="269" t="s">
        <v>232</v>
      </c>
      <c r="D56" s="116" t="s">
        <v>233</v>
      </c>
      <c r="E56" s="117"/>
      <c r="F56" s="117"/>
      <c r="G56" s="118">
        <f t="shared" si="24"/>
        <v>0</v>
      </c>
      <c r="H56" s="117"/>
      <c r="I56" s="117"/>
      <c r="J56" s="118">
        <f t="shared" si="25"/>
        <v>0</v>
      </c>
      <c r="K56" s="126">
        <f t="shared" si="26"/>
        <v>0</v>
      </c>
      <c r="L56" s="47"/>
      <c r="N56" s="13"/>
      <c r="O56" s="124"/>
      <c r="P56" s="13"/>
      <c r="R56" s="47"/>
      <c r="S56" s="136"/>
      <c r="T56" s="137"/>
      <c r="U56" s="137"/>
      <c r="V56" s="137"/>
      <c r="W56" s="138">
        <f t="shared" si="5"/>
        <v>0</v>
      </c>
      <c r="X56" s="135" t="str">
        <f t="shared" si="27"/>
        <v>OK</v>
      </c>
      <c r="Y56" s="47"/>
    </row>
    <row r="57" spans="2:25" ht="24" customHeight="1" x14ac:dyDescent="0.3">
      <c r="B57" s="47"/>
      <c r="C57" s="269" t="s">
        <v>234</v>
      </c>
      <c r="D57" s="116" t="s">
        <v>235</v>
      </c>
      <c r="E57" s="112"/>
      <c r="F57" s="112"/>
      <c r="G57" s="118">
        <f t="shared" si="24"/>
        <v>0</v>
      </c>
      <c r="H57" s="117"/>
      <c r="I57" s="117"/>
      <c r="J57" s="118">
        <f t="shared" si="25"/>
        <v>0</v>
      </c>
      <c r="K57" s="126">
        <f t="shared" si="26"/>
        <v>0</v>
      </c>
      <c r="L57" s="47"/>
      <c r="N57" s="13"/>
      <c r="O57" s="124"/>
      <c r="P57" s="13"/>
      <c r="R57" s="47"/>
      <c r="S57" s="136"/>
      <c r="T57" s="137"/>
      <c r="U57" s="137"/>
      <c r="V57" s="137"/>
      <c r="W57" s="138">
        <f t="shared" si="5"/>
        <v>0</v>
      </c>
      <c r="X57" s="135" t="str">
        <f t="shared" si="27"/>
        <v>OK</v>
      </c>
      <c r="Y57" s="47"/>
    </row>
    <row r="58" spans="2:25" ht="24" customHeight="1" x14ac:dyDescent="0.3">
      <c r="B58" s="47"/>
      <c r="C58" s="115" t="s">
        <v>236</v>
      </c>
      <c r="D58" s="116" t="s">
        <v>237</v>
      </c>
      <c r="E58" s="117"/>
      <c r="F58" s="117"/>
      <c r="G58" s="118">
        <f t="shared" si="24"/>
        <v>0</v>
      </c>
      <c r="H58" s="117"/>
      <c r="I58" s="117"/>
      <c r="J58" s="118">
        <f t="shared" si="25"/>
        <v>0</v>
      </c>
      <c r="K58" s="126">
        <f t="shared" si="26"/>
        <v>0</v>
      </c>
      <c r="L58" s="47"/>
      <c r="N58" s="13"/>
      <c r="O58" s="124"/>
      <c r="P58" s="13"/>
      <c r="R58" s="47"/>
      <c r="S58" s="136"/>
      <c r="T58" s="137"/>
      <c r="U58" s="137"/>
      <c r="V58" s="137"/>
      <c r="W58" s="138">
        <f t="shared" si="5"/>
        <v>0</v>
      </c>
      <c r="X58" s="135" t="str">
        <f t="shared" ref="X58:X64" si="28">IF(W58=K58,"OK","ERROR")</f>
        <v>OK</v>
      </c>
      <c r="Y58" s="47"/>
    </row>
    <row r="59" spans="2:25" ht="33" customHeight="1" x14ac:dyDescent="0.3">
      <c r="B59" s="47"/>
      <c r="C59" s="115" t="s">
        <v>238</v>
      </c>
      <c r="D59" s="116" t="s">
        <v>239</v>
      </c>
      <c r="E59" s="117"/>
      <c r="F59" s="117"/>
      <c r="G59" s="118">
        <f t="shared" si="24"/>
        <v>0</v>
      </c>
      <c r="H59" s="117"/>
      <c r="I59" s="117"/>
      <c r="J59" s="118">
        <f t="shared" si="25"/>
        <v>0</v>
      </c>
      <c r="K59" s="126">
        <f t="shared" si="26"/>
        <v>0</v>
      </c>
      <c r="L59" s="47"/>
      <c r="N59" s="13"/>
      <c r="O59" s="124"/>
      <c r="P59" s="13"/>
      <c r="R59" s="47"/>
      <c r="S59" s="136"/>
      <c r="T59" s="137"/>
      <c r="U59" s="137"/>
      <c r="V59" s="137"/>
      <c r="W59" s="138">
        <f t="shared" si="5"/>
        <v>0</v>
      </c>
      <c r="X59" s="135" t="str">
        <f t="shared" si="28"/>
        <v>OK</v>
      </c>
      <c r="Y59" s="47"/>
    </row>
    <row r="60" spans="2:25" ht="19.899999999999999" customHeight="1" x14ac:dyDescent="0.3">
      <c r="B60" s="47"/>
      <c r="C60" s="115" t="s">
        <v>240</v>
      </c>
      <c r="D60" s="116" t="s">
        <v>241</v>
      </c>
      <c r="E60" s="117"/>
      <c r="F60" s="117"/>
      <c r="G60" s="118">
        <f t="shared" si="24"/>
        <v>0</v>
      </c>
      <c r="H60" s="117"/>
      <c r="I60" s="117"/>
      <c r="J60" s="118">
        <f t="shared" si="25"/>
        <v>0</v>
      </c>
      <c r="K60" s="126">
        <f t="shared" si="26"/>
        <v>0</v>
      </c>
      <c r="L60" s="47"/>
      <c r="N60" s="13"/>
      <c r="O60" s="124"/>
      <c r="P60" s="13"/>
      <c r="R60" s="47"/>
      <c r="S60" s="136"/>
      <c r="T60" s="137"/>
      <c r="U60" s="137"/>
      <c r="V60" s="137"/>
      <c r="W60" s="138">
        <f t="shared" si="5"/>
        <v>0</v>
      </c>
      <c r="X60" s="135" t="str">
        <f t="shared" si="28"/>
        <v>OK</v>
      </c>
      <c r="Y60" s="47"/>
    </row>
    <row r="61" spans="2:25" ht="25.15" customHeight="1" x14ac:dyDescent="0.3">
      <c r="B61" s="47"/>
      <c r="C61" s="115" t="s">
        <v>242</v>
      </c>
      <c r="D61" s="116" t="s">
        <v>243</v>
      </c>
      <c r="E61" s="117"/>
      <c r="F61" s="117"/>
      <c r="G61" s="118">
        <f t="shared" si="24"/>
        <v>0</v>
      </c>
      <c r="H61" s="117"/>
      <c r="I61" s="117"/>
      <c r="J61" s="118">
        <f t="shared" si="25"/>
        <v>0</v>
      </c>
      <c r="K61" s="126">
        <f t="shared" si="26"/>
        <v>0</v>
      </c>
      <c r="L61" s="47"/>
      <c r="N61" s="13"/>
      <c r="O61" s="124"/>
      <c r="P61" s="13"/>
      <c r="R61" s="47"/>
      <c r="S61" s="136"/>
      <c r="T61" s="137"/>
      <c r="U61" s="137"/>
      <c r="V61" s="137"/>
      <c r="W61" s="138">
        <f t="shared" si="5"/>
        <v>0</v>
      </c>
      <c r="X61" s="135" t="str">
        <f t="shared" si="28"/>
        <v>OK</v>
      </c>
      <c r="Y61" s="47"/>
    </row>
    <row r="62" spans="2:25" ht="19.899999999999999" customHeight="1" x14ac:dyDescent="0.3">
      <c r="B62" s="47"/>
      <c r="C62" s="115" t="s">
        <v>244</v>
      </c>
      <c r="D62" s="116" t="s">
        <v>245</v>
      </c>
      <c r="E62" s="117"/>
      <c r="F62" s="117"/>
      <c r="G62" s="118">
        <f t="shared" si="24"/>
        <v>0</v>
      </c>
      <c r="H62" s="117"/>
      <c r="I62" s="117"/>
      <c r="J62" s="118">
        <f t="shared" si="25"/>
        <v>0</v>
      </c>
      <c r="K62" s="126">
        <f t="shared" si="26"/>
        <v>0</v>
      </c>
      <c r="L62" s="47"/>
      <c r="N62" s="13"/>
      <c r="O62" s="128" t="str">
        <f>IFERROR(IF(G62&lt;=10%*(G17+G18+G19+G22+G53),"OK","ERROR"),"")</f>
        <v>OK</v>
      </c>
      <c r="P62" s="13"/>
      <c r="R62" s="47"/>
      <c r="S62" s="136"/>
      <c r="T62" s="137"/>
      <c r="U62" s="137"/>
      <c r="V62" s="137"/>
      <c r="W62" s="138">
        <f t="shared" si="5"/>
        <v>0</v>
      </c>
      <c r="X62" s="135" t="str">
        <f t="shared" si="28"/>
        <v>OK</v>
      </c>
      <c r="Y62" s="47"/>
    </row>
    <row r="63" spans="2:25" ht="15" customHeight="1" x14ac:dyDescent="0.3">
      <c r="B63" s="47"/>
      <c r="C63" s="115" t="s">
        <v>246</v>
      </c>
      <c r="D63" s="116" t="s">
        <v>247</v>
      </c>
      <c r="E63" s="117"/>
      <c r="F63" s="117"/>
      <c r="G63" s="118">
        <f t="shared" si="24"/>
        <v>0</v>
      </c>
      <c r="H63" s="117"/>
      <c r="I63" s="117"/>
      <c r="J63" s="118">
        <f t="shared" si="25"/>
        <v>0</v>
      </c>
      <c r="K63" s="126">
        <f t="shared" si="26"/>
        <v>0</v>
      </c>
      <c r="L63" s="47"/>
      <c r="N63" s="13"/>
      <c r="O63" s="128" t="str">
        <f>IFERROR(IF(G63&lt;=10000,"OK","ERROR"),"")</f>
        <v>OK</v>
      </c>
      <c r="P63" s="13"/>
      <c r="R63" s="47"/>
      <c r="S63" s="136"/>
      <c r="T63" s="137"/>
      <c r="U63" s="140"/>
      <c r="V63" s="140"/>
      <c r="W63" s="138">
        <f t="shared" si="5"/>
        <v>0</v>
      </c>
      <c r="X63" s="135" t="str">
        <f t="shared" si="28"/>
        <v>OK</v>
      </c>
      <c r="Y63" s="47"/>
    </row>
    <row r="64" spans="2:25" ht="14.45" customHeight="1" x14ac:dyDescent="0.3">
      <c r="B64" s="47"/>
      <c r="C64" s="287" t="s">
        <v>248</v>
      </c>
      <c r="D64" s="288"/>
      <c r="E64" s="119">
        <f t="shared" ref="E64:K64" si="29">SUM(E55:E63)</f>
        <v>0</v>
      </c>
      <c r="F64" s="119">
        <f t="shared" si="29"/>
        <v>0</v>
      </c>
      <c r="G64" s="119">
        <f t="shared" si="29"/>
        <v>0</v>
      </c>
      <c r="H64" s="119">
        <f t="shared" si="29"/>
        <v>0</v>
      </c>
      <c r="I64" s="119">
        <f t="shared" si="29"/>
        <v>0</v>
      </c>
      <c r="J64" s="119">
        <f t="shared" si="29"/>
        <v>0</v>
      </c>
      <c r="K64" s="127">
        <f t="shared" si="29"/>
        <v>0</v>
      </c>
      <c r="L64" s="47"/>
      <c r="N64" s="13"/>
      <c r="O64" s="124"/>
      <c r="P64" s="13"/>
      <c r="R64" s="47"/>
      <c r="S64" s="139">
        <f>SUM(S55:S63)</f>
        <v>0</v>
      </c>
      <c r="T64" s="138">
        <f t="shared" ref="T64:V64" si="30">SUM(T55:T63)</f>
        <v>0</v>
      </c>
      <c r="U64" s="138">
        <f t="shared" si="30"/>
        <v>0</v>
      </c>
      <c r="V64" s="143">
        <f t="shared" si="30"/>
        <v>0</v>
      </c>
      <c r="W64" s="138">
        <f t="shared" si="5"/>
        <v>0</v>
      </c>
      <c r="X64" s="135" t="str">
        <f t="shared" si="28"/>
        <v>OK</v>
      </c>
      <c r="Y64" s="47"/>
    </row>
    <row r="65" spans="2:25" ht="14.45" customHeight="1" x14ac:dyDescent="0.3">
      <c r="B65" s="47"/>
      <c r="C65" s="144" t="s">
        <v>249</v>
      </c>
      <c r="D65" s="301" t="s">
        <v>250</v>
      </c>
      <c r="E65" s="302"/>
      <c r="F65" s="302"/>
      <c r="G65" s="302"/>
      <c r="H65" s="302"/>
      <c r="I65" s="302"/>
      <c r="J65" s="302"/>
      <c r="K65" s="303"/>
      <c r="L65" s="47"/>
      <c r="N65" s="13"/>
      <c r="O65" s="124"/>
      <c r="P65" s="13"/>
      <c r="R65" s="47"/>
      <c r="S65" s="323"/>
      <c r="T65" s="324"/>
      <c r="U65" s="324"/>
      <c r="V65" s="324"/>
      <c r="W65" s="324"/>
      <c r="X65" s="325"/>
      <c r="Y65" s="47"/>
    </row>
    <row r="66" spans="2:25" ht="14.45" customHeight="1" x14ac:dyDescent="0.3">
      <c r="B66" s="47"/>
      <c r="C66" s="115" t="s">
        <v>251</v>
      </c>
      <c r="D66" s="110" t="s">
        <v>252</v>
      </c>
      <c r="E66" s="145"/>
      <c r="F66" s="145"/>
      <c r="G66" s="146">
        <f>E66+F66</f>
        <v>0</v>
      </c>
      <c r="H66" s="117"/>
      <c r="I66" s="117"/>
      <c r="J66" s="146">
        <f>H66+I66</f>
        <v>0</v>
      </c>
      <c r="K66" s="180">
        <f>G66+J66</f>
        <v>0</v>
      </c>
      <c r="L66" s="47"/>
      <c r="N66" s="13"/>
      <c r="O66" s="124"/>
      <c r="P66" s="13"/>
      <c r="R66" s="47"/>
      <c r="S66" s="136"/>
      <c r="T66" s="137"/>
      <c r="U66" s="186"/>
      <c r="V66" s="186"/>
      <c r="W66" s="138">
        <f>SUM(S66:V66)</f>
        <v>0</v>
      </c>
      <c r="X66" s="135" t="str">
        <f t="shared" ref="X66:X68" si="31">IF(W66=K66,"OK","ERROR")</f>
        <v>OK</v>
      </c>
      <c r="Y66" s="47"/>
    </row>
    <row r="67" spans="2:25" ht="14.45" customHeight="1" x14ac:dyDescent="0.3">
      <c r="B67" s="47"/>
      <c r="C67" s="115" t="s">
        <v>253</v>
      </c>
      <c r="D67" s="110" t="s">
        <v>254</v>
      </c>
      <c r="E67" s="145"/>
      <c r="F67" s="145"/>
      <c r="G67" s="146">
        <f>E67+F67</f>
        <v>0</v>
      </c>
      <c r="H67" s="117"/>
      <c r="I67" s="117"/>
      <c r="J67" s="146">
        <f>H67+I67</f>
        <v>0</v>
      </c>
      <c r="K67" s="180">
        <f>G67+J67</f>
        <v>0</v>
      </c>
      <c r="L67" s="47"/>
      <c r="N67" s="13"/>
      <c r="O67" s="124"/>
      <c r="P67" s="13"/>
      <c r="R67" s="47"/>
      <c r="S67" s="136"/>
      <c r="T67" s="137"/>
      <c r="U67" s="186"/>
      <c r="V67" s="186"/>
      <c r="W67" s="138">
        <f t="shared" ref="W67:W72" si="32">SUM(S67:V67)</f>
        <v>0</v>
      </c>
      <c r="X67" s="135" t="str">
        <f t="shared" si="31"/>
        <v>OK</v>
      </c>
      <c r="Y67" s="47"/>
    </row>
    <row r="68" spans="2:25" ht="14.45" customHeight="1" x14ac:dyDescent="0.3">
      <c r="B68" s="47"/>
      <c r="C68" s="299" t="s">
        <v>255</v>
      </c>
      <c r="D68" s="300"/>
      <c r="E68" s="147">
        <f t="shared" ref="E68:K68" si="33">E66+E67</f>
        <v>0</v>
      </c>
      <c r="F68" s="147">
        <f t="shared" si="33"/>
        <v>0</v>
      </c>
      <c r="G68" s="147">
        <f t="shared" si="33"/>
        <v>0</v>
      </c>
      <c r="H68" s="147">
        <f t="shared" si="33"/>
        <v>0</v>
      </c>
      <c r="I68" s="147">
        <f t="shared" si="33"/>
        <v>0</v>
      </c>
      <c r="J68" s="147">
        <f t="shared" si="33"/>
        <v>0</v>
      </c>
      <c r="K68" s="181">
        <f t="shared" si="33"/>
        <v>0</v>
      </c>
      <c r="L68" s="47"/>
      <c r="N68" s="13"/>
      <c r="O68" s="124"/>
      <c r="P68" s="13"/>
      <c r="R68" s="47"/>
      <c r="S68" s="187">
        <f>S66+S67</f>
        <v>0</v>
      </c>
      <c r="T68" s="188">
        <f>T66+T67</f>
        <v>0</v>
      </c>
      <c r="U68" s="188">
        <f>U66+U67</f>
        <v>0</v>
      </c>
      <c r="V68" s="188">
        <f>V66+V67</f>
        <v>0</v>
      </c>
      <c r="W68" s="188">
        <f t="shared" si="32"/>
        <v>0</v>
      </c>
      <c r="X68" s="135" t="str">
        <f t="shared" si="31"/>
        <v>OK</v>
      </c>
      <c r="Y68" s="47"/>
    </row>
    <row r="69" spans="2:25" ht="14.45" customHeight="1" x14ac:dyDescent="0.3">
      <c r="B69" s="47"/>
      <c r="C69" s="148" t="s">
        <v>256</v>
      </c>
      <c r="D69" s="301" t="s">
        <v>257</v>
      </c>
      <c r="E69" s="302"/>
      <c r="F69" s="302"/>
      <c r="G69" s="302"/>
      <c r="H69" s="302"/>
      <c r="I69" s="302"/>
      <c r="J69" s="302"/>
      <c r="K69" s="303"/>
      <c r="L69" s="47"/>
      <c r="N69" s="13"/>
      <c r="O69" s="124"/>
      <c r="P69" s="13"/>
      <c r="R69" s="47"/>
      <c r="S69" s="304"/>
      <c r="T69" s="305"/>
      <c r="U69" s="305"/>
      <c r="V69" s="305"/>
      <c r="W69" s="305"/>
      <c r="X69" s="306"/>
      <c r="Y69" s="47"/>
    </row>
    <row r="70" spans="2:25" ht="30" customHeight="1" x14ac:dyDescent="0.3">
      <c r="B70" s="47"/>
      <c r="C70" s="149">
        <v>7.1</v>
      </c>
      <c r="D70" s="150" t="s">
        <v>258</v>
      </c>
      <c r="E70" s="151"/>
      <c r="F70" s="151"/>
      <c r="G70" s="152">
        <f>E70+F70</f>
        <v>0</v>
      </c>
      <c r="H70" s="117"/>
      <c r="I70" s="117"/>
      <c r="J70" s="152">
        <f>H70+I70</f>
        <v>0</v>
      </c>
      <c r="K70" s="182">
        <f>G70+J70</f>
        <v>0</v>
      </c>
      <c r="L70" s="47"/>
      <c r="N70" s="13"/>
      <c r="O70" s="124"/>
      <c r="P70" s="13"/>
      <c r="R70" s="47"/>
      <c r="S70" s="136"/>
      <c r="T70" s="137"/>
      <c r="U70" s="186"/>
      <c r="V70" s="186"/>
      <c r="W70" s="138">
        <f t="shared" si="32"/>
        <v>0</v>
      </c>
      <c r="X70" s="135" t="str">
        <f t="shared" ref="X70:X72" si="34">IF(W70=K70,"OK","ERROR")</f>
        <v>OK</v>
      </c>
      <c r="Y70" s="47"/>
    </row>
    <row r="71" spans="2:25" ht="30" customHeight="1" x14ac:dyDescent="0.3">
      <c r="B71" s="47"/>
      <c r="C71" s="115" t="s">
        <v>259</v>
      </c>
      <c r="D71" s="116" t="s">
        <v>260</v>
      </c>
      <c r="E71" s="117"/>
      <c r="F71" s="117"/>
      <c r="G71" s="118">
        <f>E71+F71</f>
        <v>0</v>
      </c>
      <c r="H71" s="117"/>
      <c r="I71" s="117"/>
      <c r="J71" s="118">
        <f>H71+I71</f>
        <v>0</v>
      </c>
      <c r="K71" s="126">
        <f>G71+J71</f>
        <v>0</v>
      </c>
      <c r="L71" s="47"/>
      <c r="N71" s="13"/>
      <c r="O71" s="124"/>
      <c r="P71" s="13"/>
      <c r="R71" s="47"/>
      <c r="S71" s="136"/>
      <c r="T71" s="137"/>
      <c r="U71" s="186"/>
      <c r="V71" s="186"/>
      <c r="W71" s="138">
        <f t="shared" si="32"/>
        <v>0</v>
      </c>
      <c r="X71" s="135" t="str">
        <f t="shared" si="34"/>
        <v>OK</v>
      </c>
      <c r="Y71" s="47"/>
    </row>
    <row r="72" spans="2:25" ht="14.45" customHeight="1" x14ac:dyDescent="0.3">
      <c r="B72" s="47"/>
      <c r="C72" s="299" t="s">
        <v>261</v>
      </c>
      <c r="D72" s="300"/>
      <c r="E72" s="119">
        <f t="shared" ref="E72:K72" si="35">E70+E71</f>
        <v>0</v>
      </c>
      <c r="F72" s="119">
        <f t="shared" si="35"/>
        <v>0</v>
      </c>
      <c r="G72" s="119">
        <f t="shared" si="35"/>
        <v>0</v>
      </c>
      <c r="H72" s="119">
        <f t="shared" si="35"/>
        <v>0</v>
      </c>
      <c r="I72" s="119">
        <f t="shared" si="35"/>
        <v>0</v>
      </c>
      <c r="J72" s="119">
        <f t="shared" si="35"/>
        <v>0</v>
      </c>
      <c r="K72" s="127">
        <f t="shared" si="35"/>
        <v>0</v>
      </c>
      <c r="L72" s="47"/>
      <c r="N72" s="13"/>
      <c r="O72" s="124"/>
      <c r="P72" s="13"/>
      <c r="R72" s="47"/>
      <c r="S72" s="139">
        <f>S70+S71</f>
        <v>0</v>
      </c>
      <c r="T72" s="138">
        <f>T70+T71</f>
        <v>0</v>
      </c>
      <c r="U72" s="138">
        <f>U70+U71</f>
        <v>0</v>
      </c>
      <c r="V72" s="138">
        <f>V70+V71</f>
        <v>0</v>
      </c>
      <c r="W72" s="138">
        <f t="shared" si="32"/>
        <v>0</v>
      </c>
      <c r="X72" s="135" t="str">
        <f t="shared" si="34"/>
        <v>OK</v>
      </c>
      <c r="Y72" s="47"/>
    </row>
    <row r="73" spans="2:25" x14ac:dyDescent="0.3">
      <c r="B73" s="47"/>
      <c r="C73" s="144" t="s">
        <v>262</v>
      </c>
      <c r="D73" s="320" t="s">
        <v>263</v>
      </c>
      <c r="E73" s="321"/>
      <c r="F73" s="321"/>
      <c r="G73" s="321"/>
      <c r="H73" s="321"/>
      <c r="I73" s="321"/>
      <c r="J73" s="321"/>
      <c r="K73" s="322"/>
      <c r="L73" s="47"/>
      <c r="N73" s="13"/>
      <c r="O73" s="124"/>
      <c r="P73" s="13"/>
      <c r="R73" s="47"/>
      <c r="S73" s="323"/>
      <c r="T73" s="324"/>
      <c r="U73" s="324"/>
      <c r="V73" s="324"/>
      <c r="W73" s="324"/>
      <c r="X73" s="325"/>
      <c r="Y73" s="47"/>
    </row>
    <row r="74" spans="2:25" ht="40.9" customHeight="1" x14ac:dyDescent="0.3">
      <c r="B74" s="47"/>
      <c r="C74" s="115" t="s">
        <v>264</v>
      </c>
      <c r="D74" s="116" t="s">
        <v>263</v>
      </c>
      <c r="E74" s="117"/>
      <c r="F74" s="117"/>
      <c r="G74" s="118">
        <f>E74+F74</f>
        <v>0</v>
      </c>
      <c r="H74" s="117"/>
      <c r="I74" s="117"/>
      <c r="J74" s="118">
        <f>H74+I74</f>
        <v>0</v>
      </c>
      <c r="K74" s="126">
        <f>G74+J74</f>
        <v>0</v>
      </c>
      <c r="L74" s="47"/>
      <c r="N74" s="13"/>
      <c r="O74" s="124"/>
      <c r="P74" s="13"/>
      <c r="R74" s="47"/>
      <c r="S74" s="136"/>
      <c r="T74" s="137"/>
      <c r="U74" s="137"/>
      <c r="V74" s="140"/>
      <c r="W74" s="189">
        <f>SUM(S74:V74)</f>
        <v>0</v>
      </c>
      <c r="X74" s="190" t="str">
        <f>IF(W74=K74,"OK","ERROR")</f>
        <v>OK</v>
      </c>
      <c r="Y74" s="47"/>
    </row>
    <row r="75" spans="2:25" ht="50.25" customHeight="1" thickBot="1" x14ac:dyDescent="0.35">
      <c r="B75" s="47"/>
      <c r="C75" s="287" t="s">
        <v>265</v>
      </c>
      <c r="D75" s="288"/>
      <c r="E75" s="119">
        <f t="shared" ref="E75:K75" si="36">E74</f>
        <v>0</v>
      </c>
      <c r="F75" s="119">
        <f t="shared" si="36"/>
        <v>0</v>
      </c>
      <c r="G75" s="119">
        <f t="shared" si="36"/>
        <v>0</v>
      </c>
      <c r="H75" s="119">
        <f t="shared" si="36"/>
        <v>0</v>
      </c>
      <c r="I75" s="119">
        <f t="shared" si="36"/>
        <v>0</v>
      </c>
      <c r="J75" s="119">
        <f t="shared" si="36"/>
        <v>0</v>
      </c>
      <c r="K75" s="183">
        <f t="shared" si="36"/>
        <v>0</v>
      </c>
      <c r="L75" s="47"/>
      <c r="N75" s="13"/>
      <c r="O75" s="128" t="str">
        <f>IFERROR(IF(G75&lt;=15%*(G17+G18+G19+G23+G53+G55),"OK","ERROR"),"")</f>
        <v>OK</v>
      </c>
      <c r="P75" s="13"/>
      <c r="R75" s="47"/>
      <c r="S75" s="191">
        <f>S74</f>
        <v>0</v>
      </c>
      <c r="T75" s="189">
        <f>T74</f>
        <v>0</v>
      </c>
      <c r="U75" s="189">
        <f>U74</f>
        <v>0</v>
      </c>
      <c r="V75" s="192">
        <f>V74</f>
        <v>0</v>
      </c>
      <c r="W75" s="189">
        <f>SUM(S75:V75)</f>
        <v>0</v>
      </c>
      <c r="X75" s="190" t="str">
        <f>IF(W75=K75,"OK","ERROR")</f>
        <v>OK</v>
      </c>
      <c r="Y75" s="47"/>
    </row>
    <row r="76" spans="2:25" s="369" customFormat="1" ht="18" hidden="1" customHeight="1" x14ac:dyDescent="0.3">
      <c r="B76" s="364"/>
      <c r="C76" s="365" t="s">
        <v>266</v>
      </c>
      <c r="D76" s="366" t="s">
        <v>267</v>
      </c>
      <c r="E76" s="367"/>
      <c r="F76" s="367"/>
      <c r="G76" s="367"/>
      <c r="H76" s="367"/>
      <c r="I76" s="367"/>
      <c r="J76" s="367"/>
      <c r="K76" s="368"/>
      <c r="L76" s="364"/>
      <c r="N76" s="364"/>
      <c r="O76" s="370"/>
      <c r="P76" s="364"/>
      <c r="R76" s="364"/>
      <c r="S76" s="371"/>
      <c r="T76" s="372"/>
      <c r="U76" s="372"/>
      <c r="V76" s="372"/>
      <c r="W76" s="372"/>
      <c r="X76" s="373"/>
      <c r="Y76" s="364"/>
    </row>
    <row r="77" spans="2:25" s="369" customFormat="1" ht="19.5" hidden="1" customHeight="1" x14ac:dyDescent="0.3">
      <c r="B77" s="364"/>
      <c r="C77" s="374" t="s">
        <v>268</v>
      </c>
      <c r="D77" s="375" t="s">
        <v>269</v>
      </c>
      <c r="E77" s="376"/>
      <c r="F77" s="376"/>
      <c r="G77" s="377">
        <f t="shared" ref="G77:G79" si="37">E77+F77</f>
        <v>0</v>
      </c>
      <c r="H77" s="376"/>
      <c r="I77" s="376"/>
      <c r="J77" s="377">
        <f t="shared" ref="J77:J79" si="38">H77+I77</f>
        <v>0</v>
      </c>
      <c r="K77" s="378">
        <f t="shared" ref="K77:K79" si="39">G77+J77</f>
        <v>0</v>
      </c>
      <c r="L77" s="364"/>
      <c r="N77" s="364"/>
      <c r="O77" s="370"/>
      <c r="P77" s="364"/>
      <c r="R77" s="364"/>
      <c r="S77" s="379"/>
      <c r="T77" s="380"/>
      <c r="U77" s="380"/>
      <c r="V77" s="380"/>
      <c r="W77" s="381">
        <f t="shared" ref="W77:W80" si="40">SUM(S77:V77)</f>
        <v>0</v>
      </c>
      <c r="X77" s="382" t="str">
        <f>IF(W77=K77,"OK","ERROR")</f>
        <v>OK</v>
      </c>
      <c r="Y77" s="364"/>
    </row>
    <row r="78" spans="2:25" s="369" customFormat="1" ht="54" hidden="1" customHeight="1" x14ac:dyDescent="0.3">
      <c r="B78" s="364"/>
      <c r="C78" s="374" t="s">
        <v>270</v>
      </c>
      <c r="D78" s="375" t="s">
        <v>271</v>
      </c>
      <c r="E78" s="376"/>
      <c r="F78" s="383"/>
      <c r="G78" s="377">
        <f t="shared" si="37"/>
        <v>0</v>
      </c>
      <c r="H78" s="376"/>
      <c r="I78" s="376"/>
      <c r="J78" s="377">
        <f t="shared" si="38"/>
        <v>0</v>
      </c>
      <c r="K78" s="378">
        <f t="shared" si="39"/>
        <v>0</v>
      </c>
      <c r="L78" s="364"/>
      <c r="N78" s="364"/>
      <c r="O78" s="370"/>
      <c r="P78" s="364"/>
      <c r="R78" s="364"/>
      <c r="S78" s="379"/>
      <c r="T78" s="380"/>
      <c r="U78" s="380"/>
      <c r="V78" s="380"/>
      <c r="W78" s="381">
        <f t="shared" si="40"/>
        <v>0</v>
      </c>
      <c r="X78" s="382" t="str">
        <f t="shared" ref="X78:X81" si="41">IF(W78=K78,"OK","ERROR")</f>
        <v>OK</v>
      </c>
      <c r="Y78" s="364"/>
    </row>
    <row r="79" spans="2:25" s="369" customFormat="1" ht="53.25" hidden="1" customHeight="1" x14ac:dyDescent="0.3">
      <c r="B79" s="364"/>
      <c r="C79" s="374" t="s">
        <v>272</v>
      </c>
      <c r="D79" s="375" t="s">
        <v>273</v>
      </c>
      <c r="E79" s="376"/>
      <c r="F79" s="376"/>
      <c r="G79" s="377">
        <f t="shared" si="37"/>
        <v>0</v>
      </c>
      <c r="H79" s="376"/>
      <c r="I79" s="376"/>
      <c r="J79" s="377">
        <f t="shared" si="38"/>
        <v>0</v>
      </c>
      <c r="K79" s="378">
        <f t="shared" si="39"/>
        <v>0</v>
      </c>
      <c r="L79" s="364"/>
      <c r="N79" s="364"/>
      <c r="O79" s="370"/>
      <c r="P79" s="364"/>
      <c r="R79" s="364"/>
      <c r="S79" s="379"/>
      <c r="T79" s="380"/>
      <c r="U79" s="380"/>
      <c r="V79" s="380"/>
      <c r="W79" s="381">
        <f t="shared" si="40"/>
        <v>0</v>
      </c>
      <c r="X79" s="382" t="str">
        <f t="shared" si="41"/>
        <v>OK</v>
      </c>
      <c r="Y79" s="364"/>
    </row>
    <row r="80" spans="2:25" s="369" customFormat="1" ht="45" hidden="1" customHeight="1" x14ac:dyDescent="0.3">
      <c r="B80" s="364"/>
      <c r="C80" s="384" t="s">
        <v>274</v>
      </c>
      <c r="D80" s="385"/>
      <c r="E80" s="386">
        <f t="shared" ref="E80:K80" si="42">SUM(E77:E79)</f>
        <v>0</v>
      </c>
      <c r="F80" s="386">
        <f t="shared" si="42"/>
        <v>0</v>
      </c>
      <c r="G80" s="386">
        <f t="shared" si="42"/>
        <v>0</v>
      </c>
      <c r="H80" s="386">
        <f t="shared" si="42"/>
        <v>0</v>
      </c>
      <c r="I80" s="386">
        <f t="shared" si="42"/>
        <v>0</v>
      </c>
      <c r="J80" s="386">
        <f t="shared" si="42"/>
        <v>0</v>
      </c>
      <c r="K80" s="387">
        <f t="shared" si="42"/>
        <v>0</v>
      </c>
      <c r="L80" s="364"/>
      <c r="N80" s="364"/>
      <c r="O80" s="370"/>
      <c r="P80" s="364"/>
      <c r="R80" s="364"/>
      <c r="S80" s="388">
        <f>SUM(S77:S79)</f>
        <v>0</v>
      </c>
      <c r="T80" s="388">
        <f>SUM(T77:T79)</f>
        <v>0</v>
      </c>
      <c r="U80" s="388">
        <f>SUM(U77:U79)</f>
        <v>0</v>
      </c>
      <c r="V80" s="388">
        <f>SUM(V77:V79)</f>
        <v>0</v>
      </c>
      <c r="W80" s="381">
        <f t="shared" si="40"/>
        <v>0</v>
      </c>
      <c r="X80" s="382" t="str">
        <f t="shared" si="41"/>
        <v>OK</v>
      </c>
      <c r="Y80" s="364"/>
    </row>
    <row r="81" spans="2:25" ht="17.25" thickBot="1" x14ac:dyDescent="0.35">
      <c r="B81" s="47"/>
      <c r="C81" s="314" t="s">
        <v>275</v>
      </c>
      <c r="D81" s="315"/>
      <c r="E81" s="153">
        <f>E20+E23+E44+E53+E64+E68+E72+E75+E80</f>
        <v>0</v>
      </c>
      <c r="F81" s="153">
        <f>F20+F23+F44+F53+F64+F68+F72+F75+F80</f>
        <v>0</v>
      </c>
      <c r="G81" s="153">
        <f>G20+G23+G44+G53+G64+G68+G72+G75+G80</f>
        <v>0</v>
      </c>
      <c r="H81" s="153">
        <f>H20+H23+H44+H53+H64+H68+H72+H75+H80</f>
        <v>0</v>
      </c>
      <c r="I81" s="153">
        <f>I20+I23+I44+I53+I64+I68+I72+I75+I80</f>
        <v>0</v>
      </c>
      <c r="J81" s="153">
        <f>J20+J23+J44+J53+J64+J68+J72+J75+J80</f>
        <v>0</v>
      </c>
      <c r="K81" s="153">
        <f>K20+K23+K44+K53+K64+K68+K72+K75+K80</f>
        <v>0</v>
      </c>
      <c r="L81" s="47"/>
      <c r="N81" s="13"/>
      <c r="O81" s="184"/>
      <c r="P81" s="13"/>
      <c r="R81" s="47"/>
      <c r="S81" s="193">
        <f>S20+S23+S44+S53+S64+S68+S72+S75+S80</f>
        <v>0</v>
      </c>
      <c r="T81" s="193">
        <f>T20+T23+T44+T53+T64+T68+T72+T75+T80</f>
        <v>0</v>
      </c>
      <c r="U81" s="193">
        <f>U20+U23+U44+U53+U64+U68+U72+U75+U80</f>
        <v>0</v>
      </c>
      <c r="V81" s="193">
        <f>V20+V23+V44+V53+V64+V68+V72+V75+V80</f>
        <v>0</v>
      </c>
      <c r="W81" s="194">
        <f t="shared" si="5"/>
        <v>0</v>
      </c>
      <c r="X81" s="195" t="str">
        <f t="shared" si="41"/>
        <v>OK</v>
      </c>
      <c r="Y81" s="47"/>
    </row>
    <row r="82" spans="2:25" ht="19.899999999999999" customHeight="1" x14ac:dyDescent="0.3">
      <c r="B82" s="47"/>
      <c r="C82" s="154"/>
      <c r="D82" s="155"/>
      <c r="E82" s="156"/>
      <c r="F82" s="156"/>
      <c r="G82" s="156"/>
      <c r="H82" s="156"/>
      <c r="I82" s="156"/>
      <c r="J82" s="156"/>
      <c r="K82" s="156"/>
      <c r="L82" s="47"/>
      <c r="N82" s="13"/>
      <c r="O82" s="13"/>
      <c r="P82" s="13"/>
      <c r="R82" s="47"/>
      <c r="S82" s="196"/>
      <c r="T82" s="196"/>
      <c r="U82" s="196"/>
      <c r="V82" s="196"/>
      <c r="W82" s="196"/>
      <c r="X82" s="170"/>
      <c r="Y82" s="47"/>
    </row>
    <row r="83" spans="2:25" ht="19.899999999999999" customHeight="1" x14ac:dyDescent="0.3">
      <c r="B83" s="47"/>
      <c r="C83" s="157"/>
      <c r="D83" s="158"/>
      <c r="E83" s="159"/>
      <c r="F83" s="159"/>
      <c r="G83" s="159"/>
      <c r="H83" s="159"/>
      <c r="I83" s="159"/>
      <c r="J83" s="159"/>
      <c r="K83" s="185"/>
      <c r="L83" s="47"/>
      <c r="N83" s="13"/>
      <c r="O83" s="13"/>
      <c r="P83" s="13"/>
      <c r="R83" s="47"/>
      <c r="S83" s="197">
        <f>IFERROR(S81/$W$81,0)</f>
        <v>0</v>
      </c>
      <c r="T83" s="197">
        <f t="shared" ref="T83:V83" si="43">IFERROR(T81/$W$81,0)</f>
        <v>0</v>
      </c>
      <c r="U83" s="197">
        <f t="shared" si="43"/>
        <v>0</v>
      </c>
      <c r="V83" s="197">
        <f t="shared" si="43"/>
        <v>0</v>
      </c>
      <c r="W83" s="198"/>
      <c r="X83" s="170"/>
      <c r="Y83" s="47"/>
    </row>
    <row r="84" spans="2:25" x14ac:dyDescent="0.3">
      <c r="B84" s="47"/>
      <c r="C84" s="47"/>
      <c r="D84" s="47"/>
      <c r="E84" s="47"/>
      <c r="F84" s="47"/>
      <c r="G84" s="47"/>
      <c r="H84" s="47"/>
      <c r="I84" s="47"/>
      <c r="J84" s="47"/>
      <c r="K84" s="47"/>
      <c r="L84" s="47"/>
      <c r="N84" s="13"/>
      <c r="O84" s="13"/>
      <c r="P84" s="13"/>
      <c r="R84" s="47"/>
      <c r="S84" s="47"/>
      <c r="T84" s="47"/>
      <c r="U84" s="47"/>
      <c r="V84" s="47"/>
      <c r="W84" s="47"/>
      <c r="X84" s="47"/>
      <c r="Y84" s="47"/>
    </row>
    <row r="85" spans="2:25" s="104" customFormat="1" ht="19.899999999999999" customHeight="1" x14ac:dyDescent="0.25">
      <c r="B85" s="160"/>
      <c r="C85" s="161" t="s">
        <v>137</v>
      </c>
      <c r="D85" s="162" t="s">
        <v>276</v>
      </c>
      <c r="E85" s="163" t="s">
        <v>277</v>
      </c>
      <c r="F85" s="160"/>
      <c r="G85" s="160"/>
      <c r="H85" s="160"/>
      <c r="I85" s="160"/>
      <c r="J85" s="160"/>
      <c r="K85" s="160"/>
      <c r="L85" s="160"/>
      <c r="N85" s="11"/>
      <c r="O85" s="11"/>
      <c r="P85" s="11"/>
      <c r="S85" s="307"/>
      <c r="T85" s="307"/>
      <c r="U85" s="307"/>
      <c r="V85" s="307"/>
      <c r="W85" s="307"/>
      <c r="X85" s="307"/>
    </row>
    <row r="86" spans="2:25" s="104" customFormat="1" ht="19.899999999999999" customHeight="1" x14ac:dyDescent="0.25">
      <c r="B86" s="160"/>
      <c r="C86" s="164" t="s">
        <v>278</v>
      </c>
      <c r="D86" s="165" t="s">
        <v>279</v>
      </c>
      <c r="E86" s="166">
        <f>E87+E88</f>
        <v>0</v>
      </c>
      <c r="F86" s="160"/>
      <c r="G86" s="160"/>
      <c r="H86" s="160"/>
      <c r="I86" s="160"/>
      <c r="J86" s="160"/>
      <c r="K86" s="160"/>
      <c r="L86" s="160"/>
      <c r="N86" s="11"/>
      <c r="O86" s="11"/>
      <c r="P86" s="11"/>
      <c r="S86" s="307"/>
      <c r="T86" s="307"/>
      <c r="U86" s="307"/>
      <c r="V86" s="307"/>
      <c r="W86" s="307"/>
      <c r="X86" s="307"/>
    </row>
    <row r="87" spans="2:25" s="104" customFormat="1" ht="19.899999999999999" customHeight="1" x14ac:dyDescent="0.25">
      <c r="B87" s="160"/>
      <c r="C87" s="164" t="s">
        <v>280</v>
      </c>
      <c r="D87" s="167" t="s">
        <v>281</v>
      </c>
      <c r="E87" s="168">
        <f>E98+E107</f>
        <v>0</v>
      </c>
      <c r="F87" s="160"/>
      <c r="G87" s="160"/>
      <c r="H87" s="160"/>
      <c r="I87" s="160"/>
      <c r="J87" s="160"/>
      <c r="K87" s="160"/>
      <c r="L87" s="160"/>
      <c r="N87" s="11"/>
      <c r="O87" s="11"/>
      <c r="P87" s="11"/>
    </row>
    <row r="88" spans="2:25" s="104" customFormat="1" ht="19.899999999999999" customHeight="1" x14ac:dyDescent="0.25">
      <c r="B88" s="160"/>
      <c r="C88" s="164" t="s">
        <v>282</v>
      </c>
      <c r="D88" s="167" t="s">
        <v>283</v>
      </c>
      <c r="E88" s="168">
        <f>E99+E108</f>
        <v>0</v>
      </c>
      <c r="F88" s="160"/>
      <c r="G88" s="160"/>
      <c r="H88" s="160"/>
      <c r="I88" s="160"/>
      <c r="J88" s="160"/>
      <c r="K88" s="160"/>
      <c r="L88" s="160"/>
      <c r="N88" s="11"/>
      <c r="O88" s="11"/>
      <c r="P88" s="11"/>
      <c r="S88" s="199"/>
      <c r="T88" s="199"/>
      <c r="U88" s="199"/>
      <c r="V88" s="199"/>
      <c r="W88" s="199"/>
      <c r="X88" s="199"/>
    </row>
    <row r="89" spans="2:25" s="104" customFormat="1" ht="19.899999999999999" customHeight="1" x14ac:dyDescent="0.25">
      <c r="B89" s="160"/>
      <c r="C89" s="164" t="s">
        <v>284</v>
      </c>
      <c r="D89" s="165" t="s">
        <v>285</v>
      </c>
      <c r="E89" s="166">
        <f>SUM(E90:E92)</f>
        <v>0</v>
      </c>
      <c r="F89" s="160"/>
      <c r="G89" s="160"/>
      <c r="H89" s="160"/>
      <c r="I89" s="160"/>
      <c r="J89" s="160"/>
      <c r="K89" s="160"/>
      <c r="L89" s="160"/>
      <c r="N89" s="11"/>
      <c r="O89" s="11"/>
      <c r="P89" s="11"/>
      <c r="S89" s="200"/>
      <c r="T89" s="200"/>
      <c r="U89" s="200"/>
      <c r="V89" s="200"/>
      <c r="W89" s="201"/>
      <c r="X89" s="202"/>
    </row>
    <row r="90" spans="2:25" s="104" customFormat="1" ht="30" customHeight="1" x14ac:dyDescent="0.25">
      <c r="B90" s="160"/>
      <c r="C90" s="164" t="s">
        <v>286</v>
      </c>
      <c r="D90" s="167" t="s">
        <v>287</v>
      </c>
      <c r="E90" s="168">
        <f>E101+E112</f>
        <v>0</v>
      </c>
      <c r="F90" s="160"/>
      <c r="G90" s="160"/>
      <c r="H90" s="160"/>
      <c r="I90" s="160"/>
      <c r="J90" s="160"/>
      <c r="K90" s="160"/>
      <c r="L90" s="160"/>
      <c r="N90" s="11"/>
      <c r="O90" s="11"/>
      <c r="P90" s="11"/>
    </row>
    <row r="91" spans="2:25" s="104" customFormat="1" ht="30" customHeight="1" x14ac:dyDescent="0.25">
      <c r="B91" s="160"/>
      <c r="C91" s="164" t="s">
        <v>288</v>
      </c>
      <c r="D91" s="167" t="s">
        <v>289</v>
      </c>
      <c r="E91" s="168">
        <f>E102+E113</f>
        <v>0</v>
      </c>
      <c r="F91" s="160"/>
      <c r="G91" s="169"/>
      <c r="H91" s="170"/>
      <c r="I91" s="160"/>
      <c r="J91" s="170"/>
      <c r="K91" s="169"/>
      <c r="L91" s="160"/>
      <c r="N91" s="11"/>
      <c r="O91" s="11"/>
      <c r="P91" s="11"/>
    </row>
    <row r="92" spans="2:25" s="104" customFormat="1" ht="52.5" customHeight="1" x14ac:dyDescent="0.25">
      <c r="B92" s="160"/>
      <c r="C92" s="171" t="s">
        <v>290</v>
      </c>
      <c r="D92" s="172" t="s">
        <v>291</v>
      </c>
      <c r="E92" s="173">
        <f>E114</f>
        <v>0</v>
      </c>
      <c r="F92" s="160"/>
      <c r="G92" s="169"/>
      <c r="H92" s="170"/>
      <c r="I92" s="160"/>
      <c r="J92" s="170"/>
      <c r="K92" s="169"/>
      <c r="L92" s="160"/>
      <c r="N92" s="11"/>
      <c r="O92" s="11"/>
      <c r="P92" s="11"/>
    </row>
    <row r="93" spans="2:25" s="104" customFormat="1" ht="60.75" customHeight="1" x14ac:dyDescent="0.25">
      <c r="B93" s="160"/>
      <c r="C93" s="174" t="s">
        <v>292</v>
      </c>
      <c r="D93" s="175" t="s">
        <v>293</v>
      </c>
      <c r="E93" s="176">
        <f>E103+E115</f>
        <v>0</v>
      </c>
      <c r="F93" s="177" t="str">
        <f>IF(E93&lt;=2300000*'0-Instrucțiuni'!$I$21,"OK","ERROR")</f>
        <v>OK</v>
      </c>
      <c r="G93" s="178"/>
      <c r="H93" s="179"/>
      <c r="I93" s="160"/>
      <c r="J93" s="160"/>
      <c r="K93" s="160"/>
      <c r="L93" s="160"/>
      <c r="N93" s="11"/>
      <c r="O93" s="11"/>
      <c r="P93" s="11"/>
    </row>
    <row r="94" spans="2:25" ht="51" customHeight="1" x14ac:dyDescent="0.3">
      <c r="B94" s="47"/>
      <c r="C94" s="47"/>
      <c r="D94" s="47"/>
      <c r="E94" s="47"/>
      <c r="F94" s="160"/>
      <c r="G94" s="47"/>
      <c r="H94" s="47"/>
      <c r="I94" s="47"/>
      <c r="J94" s="47"/>
      <c r="K94" s="47"/>
      <c r="L94" s="47"/>
      <c r="N94" s="13"/>
      <c r="O94" s="13"/>
      <c r="P94" s="13"/>
    </row>
    <row r="95" spans="2:25" s="369" customFormat="1" ht="17.25" hidden="1" thickBot="1" x14ac:dyDescent="0.35">
      <c r="B95" s="364"/>
      <c r="C95" s="364"/>
      <c r="D95" s="364"/>
      <c r="E95" s="364"/>
      <c r="F95" s="364"/>
      <c r="G95" s="364"/>
      <c r="H95" s="364"/>
      <c r="I95" s="364"/>
      <c r="J95" s="364"/>
      <c r="K95" s="364"/>
      <c r="L95" s="364"/>
      <c r="N95" s="364"/>
      <c r="O95" s="364"/>
      <c r="P95" s="364"/>
    </row>
    <row r="96" spans="2:25" s="369" customFormat="1" hidden="1" x14ac:dyDescent="0.3">
      <c r="B96" s="364"/>
      <c r="C96" s="389" t="s">
        <v>137</v>
      </c>
      <c r="D96" s="390" t="s">
        <v>294</v>
      </c>
      <c r="E96" s="391" t="s">
        <v>277</v>
      </c>
      <c r="F96" s="364"/>
      <c r="G96" s="364"/>
      <c r="H96" s="364"/>
      <c r="I96" s="364"/>
      <c r="J96" s="364"/>
      <c r="K96" s="364"/>
      <c r="L96" s="364"/>
      <c r="N96" s="364"/>
      <c r="O96" s="364"/>
      <c r="P96" s="364"/>
    </row>
    <row r="97" spans="2:16" s="369" customFormat="1" ht="33" hidden="1" x14ac:dyDescent="0.3">
      <c r="B97" s="364"/>
      <c r="C97" s="392" t="s">
        <v>278</v>
      </c>
      <c r="D97" s="393" t="s">
        <v>295</v>
      </c>
      <c r="E97" s="394">
        <f>SUM(E98:E99)</f>
        <v>0</v>
      </c>
      <c r="F97" s="364"/>
      <c r="G97" s="364"/>
      <c r="H97" s="364"/>
      <c r="I97" s="364"/>
      <c r="J97" s="364"/>
      <c r="K97" s="364"/>
      <c r="L97" s="364"/>
      <c r="N97" s="364"/>
      <c r="O97" s="364"/>
      <c r="P97" s="364"/>
    </row>
    <row r="98" spans="2:16" s="369" customFormat="1" hidden="1" x14ac:dyDescent="0.3">
      <c r="B98" s="364"/>
      <c r="C98" s="392" t="s">
        <v>280</v>
      </c>
      <c r="D98" s="395" t="s">
        <v>281</v>
      </c>
      <c r="E98" s="396">
        <f>J80</f>
        <v>0</v>
      </c>
      <c r="F98" s="364"/>
      <c r="G98" s="364"/>
      <c r="H98" s="364"/>
      <c r="I98" s="364"/>
      <c r="J98" s="364"/>
      <c r="K98" s="364"/>
      <c r="L98" s="364"/>
      <c r="N98" s="364"/>
      <c r="O98" s="364"/>
      <c r="P98" s="364"/>
    </row>
    <row r="99" spans="2:16" s="369" customFormat="1" hidden="1" x14ac:dyDescent="0.3">
      <c r="B99" s="364"/>
      <c r="C99" s="392" t="s">
        <v>282</v>
      </c>
      <c r="D99" s="395" t="s">
        <v>283</v>
      </c>
      <c r="E99" s="396">
        <f>G80</f>
        <v>0</v>
      </c>
      <c r="F99" s="364"/>
      <c r="G99" s="364"/>
      <c r="H99" s="364"/>
      <c r="I99" s="364"/>
      <c r="J99" s="364"/>
      <c r="K99" s="364"/>
      <c r="L99" s="364"/>
      <c r="N99" s="364"/>
      <c r="O99" s="364"/>
      <c r="P99" s="364"/>
    </row>
    <row r="100" spans="2:16" s="369" customFormat="1" hidden="1" x14ac:dyDescent="0.3">
      <c r="B100" s="364"/>
      <c r="C100" s="392" t="s">
        <v>284</v>
      </c>
      <c r="D100" s="393" t="s">
        <v>296</v>
      </c>
      <c r="E100" s="394">
        <f>SUM(E101:E102)</f>
        <v>0</v>
      </c>
      <c r="F100" s="364"/>
      <c r="G100" s="364"/>
      <c r="H100" s="364"/>
      <c r="I100" s="364"/>
      <c r="J100" s="364"/>
      <c r="K100" s="364"/>
      <c r="L100" s="364"/>
      <c r="N100" s="364"/>
      <c r="O100" s="364"/>
      <c r="P100" s="364"/>
    </row>
    <row r="101" spans="2:16" s="369" customFormat="1" ht="33" hidden="1" x14ac:dyDescent="0.3">
      <c r="B101" s="364"/>
      <c r="C101" s="392" t="s">
        <v>286</v>
      </c>
      <c r="D101" s="395" t="s">
        <v>287</v>
      </c>
      <c r="E101" s="397">
        <v>0</v>
      </c>
      <c r="F101" s="364"/>
      <c r="G101" s="364"/>
      <c r="H101" s="364"/>
      <c r="I101" s="364"/>
      <c r="J101" s="364"/>
      <c r="K101" s="364"/>
      <c r="L101" s="364"/>
      <c r="N101" s="364"/>
      <c r="O101" s="364"/>
      <c r="P101" s="364"/>
    </row>
    <row r="102" spans="2:16" s="369" customFormat="1" ht="33.75" hidden="1" thickBot="1" x14ac:dyDescent="0.35">
      <c r="B102" s="364"/>
      <c r="C102" s="392" t="s">
        <v>288</v>
      </c>
      <c r="D102" s="395" t="s">
        <v>289</v>
      </c>
      <c r="E102" s="396">
        <f>E98</f>
        <v>0</v>
      </c>
      <c r="F102" s="364"/>
      <c r="G102" s="364"/>
      <c r="H102" s="364"/>
      <c r="I102" s="364"/>
      <c r="J102" s="364"/>
      <c r="K102" s="364"/>
      <c r="L102" s="364"/>
      <c r="N102" s="364"/>
      <c r="O102" s="364"/>
      <c r="P102" s="364"/>
    </row>
    <row r="103" spans="2:16" s="369" customFormat="1" ht="17.25" hidden="1" thickBot="1" x14ac:dyDescent="0.35">
      <c r="B103" s="364"/>
      <c r="C103" s="398" t="s">
        <v>292</v>
      </c>
      <c r="D103" s="399" t="s">
        <v>293</v>
      </c>
      <c r="E103" s="400">
        <f>E99-E101</f>
        <v>0</v>
      </c>
      <c r="F103" s="177" t="str">
        <f>IF(E103&lt;=300000*'0-Instrucțiuni'!$I$21,"OK","ERROR")</f>
        <v>OK</v>
      </c>
      <c r="G103" s="364"/>
      <c r="H103" s="364"/>
      <c r="I103" s="364"/>
      <c r="J103" s="364"/>
      <c r="K103" s="364"/>
      <c r="L103" s="364"/>
      <c r="N103" s="364"/>
      <c r="O103" s="364"/>
      <c r="P103" s="364"/>
    </row>
    <row r="104" spans="2:16" s="369" customFormat="1" ht="17.25" hidden="1" thickBot="1" x14ac:dyDescent="0.35">
      <c r="B104" s="364"/>
      <c r="C104" s="364"/>
      <c r="D104" s="364"/>
      <c r="E104" s="364"/>
      <c r="F104" s="364"/>
      <c r="G104" s="364"/>
      <c r="H104" s="364"/>
      <c r="I104" s="364"/>
      <c r="J104" s="364"/>
      <c r="K104" s="364"/>
      <c r="L104" s="364"/>
      <c r="N104" s="364"/>
      <c r="O104" s="364"/>
      <c r="P104" s="364"/>
    </row>
    <row r="105" spans="2:16" s="369" customFormat="1" ht="33" hidden="1" x14ac:dyDescent="0.3">
      <c r="B105" s="364"/>
      <c r="C105" s="389" t="s">
        <v>137</v>
      </c>
      <c r="D105" s="390" t="s">
        <v>297</v>
      </c>
      <c r="E105" s="391" t="s">
        <v>277</v>
      </c>
      <c r="F105" s="364"/>
      <c r="G105" s="364"/>
      <c r="H105" s="364"/>
      <c r="I105" s="364"/>
      <c r="J105" s="364"/>
      <c r="K105" s="364"/>
      <c r="L105" s="364"/>
      <c r="N105" s="364"/>
      <c r="O105" s="364"/>
      <c r="P105" s="364"/>
    </row>
    <row r="106" spans="2:16" s="369" customFormat="1" ht="49.5" hidden="1" x14ac:dyDescent="0.3">
      <c r="B106" s="364"/>
      <c r="C106" s="392" t="s">
        <v>278</v>
      </c>
      <c r="D106" s="393" t="s">
        <v>298</v>
      </c>
      <c r="E106" s="394">
        <f>SUM(E107:E108)</f>
        <v>0</v>
      </c>
      <c r="F106" s="364"/>
      <c r="G106" s="364"/>
      <c r="H106" s="364"/>
      <c r="I106" s="364"/>
      <c r="J106" s="364"/>
      <c r="K106" s="364"/>
      <c r="L106" s="364"/>
      <c r="N106" s="364"/>
      <c r="O106" s="364"/>
      <c r="P106" s="364"/>
    </row>
    <row r="107" spans="2:16" s="369" customFormat="1" hidden="1" x14ac:dyDescent="0.3">
      <c r="B107" s="364"/>
      <c r="C107" s="392" t="s">
        <v>280</v>
      </c>
      <c r="D107" s="395" t="s">
        <v>281</v>
      </c>
      <c r="E107" s="396">
        <f>J20+J23+J44+J53+J64+J68+J72+J75</f>
        <v>0</v>
      </c>
      <c r="F107" s="364"/>
      <c r="G107" s="364"/>
      <c r="H107" s="364"/>
      <c r="I107" s="364"/>
      <c r="J107" s="364"/>
      <c r="K107" s="364"/>
      <c r="L107" s="364"/>
      <c r="N107" s="364"/>
      <c r="O107" s="364"/>
      <c r="P107" s="364"/>
    </row>
    <row r="108" spans="2:16" s="369" customFormat="1" hidden="1" x14ac:dyDescent="0.3">
      <c r="B108" s="364"/>
      <c r="C108" s="392" t="s">
        <v>282</v>
      </c>
      <c r="D108" s="395" t="s">
        <v>283</v>
      </c>
      <c r="E108" s="396">
        <f>G20+G23+G44+G53+G64+G68+G72+G75</f>
        <v>0</v>
      </c>
      <c r="F108" s="364"/>
      <c r="G108" s="364"/>
      <c r="H108" s="364"/>
      <c r="I108" s="364"/>
      <c r="J108" s="364"/>
      <c r="K108" s="364"/>
      <c r="L108" s="364"/>
      <c r="N108" s="364"/>
      <c r="O108" s="364"/>
      <c r="P108" s="364"/>
    </row>
    <row r="109" spans="2:16" s="369" customFormat="1" hidden="1" x14ac:dyDescent="0.3">
      <c r="B109" s="364"/>
      <c r="C109" s="401" t="s">
        <v>299</v>
      </c>
      <c r="D109" s="393" t="s">
        <v>300</v>
      </c>
      <c r="E109" s="402">
        <f>'9-Calcul profit exploatare'!G20</f>
        <v>1</v>
      </c>
      <c r="F109" s="364"/>
      <c r="G109" s="364"/>
      <c r="H109" s="364"/>
      <c r="I109" s="364"/>
      <c r="J109" s="364"/>
      <c r="K109" s="364"/>
      <c r="L109" s="364"/>
      <c r="N109" s="364"/>
      <c r="O109" s="364"/>
      <c r="P109" s="364"/>
    </row>
    <row r="110" spans="2:16" s="369" customFormat="1" ht="33" hidden="1" x14ac:dyDescent="0.3">
      <c r="B110" s="364"/>
      <c r="C110" s="392" t="s">
        <v>301</v>
      </c>
      <c r="D110" s="395" t="s">
        <v>302</v>
      </c>
      <c r="E110" s="396">
        <f>IFERROR(E108*E109,"")</f>
        <v>0</v>
      </c>
      <c r="F110" s="364"/>
      <c r="G110" s="364"/>
      <c r="H110" s="364"/>
      <c r="I110" s="364"/>
      <c r="J110" s="364"/>
      <c r="K110" s="364"/>
      <c r="L110" s="364"/>
      <c r="N110" s="364"/>
      <c r="O110" s="364"/>
      <c r="P110" s="364"/>
    </row>
    <row r="111" spans="2:16" s="369" customFormat="1" hidden="1" x14ac:dyDescent="0.3">
      <c r="B111" s="364"/>
      <c r="C111" s="392" t="s">
        <v>284</v>
      </c>
      <c r="D111" s="393" t="s">
        <v>285</v>
      </c>
      <c r="E111" s="394">
        <f>SUM(E112:E114)</f>
        <v>0</v>
      </c>
      <c r="F111" s="364"/>
      <c r="G111" s="364"/>
      <c r="H111" s="364"/>
      <c r="I111" s="364"/>
      <c r="J111" s="364"/>
      <c r="K111" s="364"/>
      <c r="L111" s="364"/>
      <c r="N111" s="364"/>
      <c r="O111" s="364"/>
      <c r="P111" s="364"/>
    </row>
    <row r="112" spans="2:16" s="369" customFormat="1" ht="33" hidden="1" x14ac:dyDescent="0.3">
      <c r="B112" s="364"/>
      <c r="C112" s="392" t="s">
        <v>286</v>
      </c>
      <c r="D112" s="395" t="s">
        <v>287</v>
      </c>
      <c r="E112" s="397">
        <v>0</v>
      </c>
      <c r="F112" s="364"/>
      <c r="G112" s="364"/>
      <c r="H112" s="364"/>
      <c r="I112" s="364"/>
      <c r="J112" s="364"/>
      <c r="K112" s="364"/>
      <c r="L112" s="364"/>
      <c r="N112" s="364"/>
      <c r="O112" s="364"/>
      <c r="P112" s="364"/>
    </row>
    <row r="113" spans="2:16" s="369" customFormat="1" ht="33" hidden="1" x14ac:dyDescent="0.3">
      <c r="B113" s="364"/>
      <c r="C113" s="403" t="s">
        <v>288</v>
      </c>
      <c r="D113" s="404" t="s">
        <v>289</v>
      </c>
      <c r="E113" s="396">
        <f>E107</f>
        <v>0</v>
      </c>
      <c r="F113" s="364"/>
      <c r="G113" s="364"/>
      <c r="H113" s="364"/>
      <c r="I113" s="364"/>
      <c r="J113" s="364"/>
      <c r="K113" s="364"/>
      <c r="L113" s="364"/>
      <c r="N113" s="364"/>
      <c r="O113" s="364"/>
      <c r="P113" s="364"/>
    </row>
    <row r="114" spans="2:16" s="369" customFormat="1" ht="17.25" hidden="1" thickBot="1" x14ac:dyDescent="0.35">
      <c r="B114" s="364"/>
      <c r="C114" s="405" t="s">
        <v>290</v>
      </c>
      <c r="D114" s="406" t="s">
        <v>291</v>
      </c>
      <c r="E114" s="407">
        <f>'7-Buget cerere'!E108-'7-Buget cerere'!E112-E115</f>
        <v>0</v>
      </c>
      <c r="F114" s="364"/>
      <c r="G114" s="364"/>
      <c r="H114" s="364"/>
      <c r="I114" s="364"/>
      <c r="J114" s="364"/>
      <c r="K114" s="364"/>
      <c r="L114" s="364"/>
      <c r="N114" s="364"/>
      <c r="O114" s="364"/>
      <c r="P114" s="364"/>
    </row>
    <row r="115" spans="2:16" s="369" customFormat="1" ht="17.25" hidden="1" thickBot="1" x14ac:dyDescent="0.35">
      <c r="B115" s="364"/>
      <c r="C115" s="408" t="s">
        <v>292</v>
      </c>
      <c r="D115" s="409" t="s">
        <v>293</v>
      </c>
      <c r="E115" s="410">
        <f>IFERROR(E110-'7-Buget cerere'!E112,0)</f>
        <v>0</v>
      </c>
      <c r="F115" s="177" t="str">
        <f>IF(E115&lt;=2000000*'0-Instrucțiuni'!$I$21,"OK","ERROR")</f>
        <v>OK</v>
      </c>
      <c r="G115" s="364"/>
      <c r="H115" s="364"/>
      <c r="I115" s="364"/>
      <c r="J115" s="364"/>
      <c r="K115" s="364"/>
      <c r="L115" s="364"/>
      <c r="N115" s="364"/>
      <c r="O115" s="364"/>
      <c r="P115" s="364"/>
    </row>
    <row r="116" spans="2:16" ht="33.75" customHeight="1" x14ac:dyDescent="0.3">
      <c r="B116" s="47"/>
      <c r="C116" s="47"/>
      <c r="D116" s="47"/>
      <c r="E116" s="47"/>
      <c r="F116" s="47"/>
      <c r="G116" s="47"/>
      <c r="H116" s="47"/>
      <c r="I116" s="47"/>
      <c r="J116" s="47"/>
      <c r="K116" s="47"/>
      <c r="L116" s="47"/>
      <c r="N116" s="13"/>
      <c r="O116" s="13"/>
      <c r="P116" s="13"/>
    </row>
  </sheetData>
  <sheetProtection algorithmName="SHA-512" hashValue="dViMBkd0gPsDZNpyMdjn3nxPOHM6z3hH1lVzEGzz+Sh52ctljG9COXGUfJ9i5HhiRqi4OIAQLOMaG5mhBaAz9Q==" saltValue="FYzBJ0VNTWM01Cv/vn8RwQ==" spinCount="100000" sheet="1" insertColumns="0" insertRows="0" insertHyperlinks="0" deleteColumns="0" deleteRows="0" sort="0" autoFilter="0" pivotTables="0"/>
  <mergeCells count="41">
    <mergeCell ref="S85:X86"/>
    <mergeCell ref="S13:X14"/>
    <mergeCell ref="C80:D80"/>
    <mergeCell ref="C81:D81"/>
    <mergeCell ref="C13:C14"/>
    <mergeCell ref="D13:D14"/>
    <mergeCell ref="G13:G14"/>
    <mergeCell ref="C72:D72"/>
    <mergeCell ref="D73:K73"/>
    <mergeCell ref="S73:X73"/>
    <mergeCell ref="C75:D75"/>
    <mergeCell ref="D76:K76"/>
    <mergeCell ref="S76:X76"/>
    <mergeCell ref="C64:D64"/>
    <mergeCell ref="D65:K65"/>
    <mergeCell ref="S65:X65"/>
    <mergeCell ref="C68:D68"/>
    <mergeCell ref="D69:K69"/>
    <mergeCell ref="S69:X69"/>
    <mergeCell ref="D45:K45"/>
    <mergeCell ref="S45:X45"/>
    <mergeCell ref="C53:D53"/>
    <mergeCell ref="D54:K54"/>
    <mergeCell ref="S54:X54"/>
    <mergeCell ref="S21:X21"/>
    <mergeCell ref="C23:D23"/>
    <mergeCell ref="D24:K24"/>
    <mergeCell ref="S24:X24"/>
    <mergeCell ref="C44:D44"/>
    <mergeCell ref="E13:F13"/>
    <mergeCell ref="H13:I13"/>
    <mergeCell ref="D15:K15"/>
    <mergeCell ref="C20:D20"/>
    <mergeCell ref="D21:K21"/>
    <mergeCell ref="J13:J14"/>
    <mergeCell ref="K13:K14"/>
    <mergeCell ref="C4:I4"/>
    <mergeCell ref="C5:I5"/>
    <mergeCell ref="C6:I6"/>
    <mergeCell ref="C7:I7"/>
    <mergeCell ref="C8:I8"/>
  </mergeCells>
  <conditionalFormatting sqref="F87:F88">
    <cfRule type="cellIs" dxfId="2" priority="1" operator="equal">
      <formula>"ERROR"</formula>
    </cfRule>
    <cfRule type="cellIs" dxfId="1" priority="2" operator="equal">
      <formula>"OK"</formula>
    </cfRule>
  </conditionalFormatting>
  <dataValidations count="1">
    <dataValidation type="list" allowBlank="1" showInputMessage="1" showErrorMessage="1" sqref="H92" xr:uid="{00000000-0002-0000-0700-000000000000}">
      <formula1>$J$91:$J$91</formula1>
    </dataValidation>
  </dataValidations>
  <pageMargins left="0.25" right="0.25" top="0.75" bottom="0.75" header="0.3" footer="0.3"/>
  <pageSetup paperSize="8" scale="68" fitToHeight="0" orientation="landscape"/>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N105"/>
  <sheetViews>
    <sheetView topLeftCell="A38" workbookViewId="0">
      <selection activeCell="G73" sqref="G73"/>
    </sheetView>
  </sheetViews>
  <sheetFormatPr defaultColWidth="8.7109375" defaultRowHeight="12" x14ac:dyDescent="0.25"/>
  <cols>
    <col min="1" max="2" width="5.28515625" style="36" customWidth="1"/>
    <col min="3" max="3" width="64.28515625" style="36" customWidth="1"/>
    <col min="4" max="4" width="5" style="36" customWidth="1"/>
    <col min="5" max="5" width="8.7109375" style="36"/>
    <col min="6" max="6" width="4.7109375" style="36" customWidth="1"/>
    <col min="7" max="7" width="18.140625" style="36" customWidth="1"/>
    <col min="8" max="8" width="9.85546875" style="36" customWidth="1"/>
    <col min="9" max="9" width="4.7109375" style="36" customWidth="1"/>
    <col min="10" max="34" width="10" style="37" customWidth="1"/>
    <col min="35" max="35" width="4.42578125" style="37" customWidth="1"/>
    <col min="36" max="16384" width="8.7109375" style="36"/>
  </cols>
  <sheetData>
    <row r="2" spans="2:35" x14ac:dyDescent="0.25">
      <c r="B2" s="38"/>
      <c r="C2" s="38"/>
      <c r="D2" s="38"/>
      <c r="E2" s="38"/>
      <c r="F2" s="38"/>
      <c r="G2" s="38"/>
      <c r="H2" s="38"/>
      <c r="I2" s="38"/>
      <c r="J2" s="74"/>
      <c r="K2" s="74"/>
      <c r="L2" s="74"/>
      <c r="M2" s="74"/>
      <c r="N2" s="74"/>
      <c r="O2" s="74"/>
      <c r="P2" s="74"/>
      <c r="Q2" s="74"/>
      <c r="R2" s="74"/>
      <c r="S2" s="74"/>
      <c r="T2" s="74"/>
      <c r="U2" s="74"/>
      <c r="V2" s="74"/>
      <c r="W2" s="74"/>
      <c r="X2" s="74"/>
      <c r="Y2" s="74"/>
      <c r="Z2" s="74"/>
      <c r="AA2" s="74"/>
      <c r="AB2" s="74"/>
      <c r="AC2" s="74"/>
      <c r="AD2" s="74"/>
      <c r="AE2" s="74"/>
      <c r="AF2" s="74"/>
      <c r="AG2" s="74"/>
      <c r="AH2" s="74"/>
      <c r="AI2" s="74"/>
    </row>
    <row r="3" spans="2:35" ht="7.15" customHeight="1" x14ac:dyDescent="0.25">
      <c r="B3" s="38"/>
      <c r="C3" s="38"/>
      <c r="D3" s="38"/>
      <c r="E3" s="38"/>
      <c r="F3" s="38"/>
      <c r="G3" s="38"/>
      <c r="H3" s="38"/>
      <c r="I3" s="38"/>
      <c r="J3" s="74"/>
      <c r="K3" s="74"/>
      <c r="L3" s="74"/>
      <c r="M3" s="74"/>
      <c r="N3" s="74"/>
      <c r="O3" s="74"/>
      <c r="P3" s="74"/>
      <c r="Q3" s="74"/>
      <c r="R3" s="74"/>
      <c r="S3" s="74"/>
      <c r="T3" s="74"/>
      <c r="U3" s="74"/>
      <c r="V3" s="74"/>
      <c r="W3" s="74"/>
      <c r="X3" s="74"/>
      <c r="Y3" s="74"/>
      <c r="Z3" s="74"/>
      <c r="AA3" s="74"/>
      <c r="AB3" s="74"/>
      <c r="AC3" s="74"/>
      <c r="AD3" s="74"/>
      <c r="AE3" s="74"/>
      <c r="AF3" s="74"/>
      <c r="AG3" s="74"/>
      <c r="AH3" s="74"/>
      <c r="AI3" s="74"/>
    </row>
    <row r="4" spans="2:35" ht="26.25" customHeight="1" x14ac:dyDescent="0.25">
      <c r="B4" s="38"/>
      <c r="C4" s="3" t="str">
        <f>'4-Dificultate lider'!C3</f>
        <v>Program: Programul Regional Nord-Vest 2021-2027</v>
      </c>
      <c r="D4" s="4"/>
      <c r="E4" s="5"/>
      <c r="F4" s="5"/>
      <c r="G4" s="5"/>
      <c r="H4" s="5"/>
      <c r="I4" s="31"/>
      <c r="J4" s="74"/>
      <c r="K4" s="74"/>
      <c r="L4" s="74"/>
      <c r="M4" s="74"/>
      <c r="N4" s="74"/>
      <c r="O4" s="74"/>
      <c r="P4" s="74"/>
      <c r="Q4" s="74"/>
      <c r="R4" s="74"/>
      <c r="S4" s="74"/>
      <c r="T4" s="74"/>
      <c r="U4" s="74"/>
      <c r="V4" s="74"/>
      <c r="W4" s="74"/>
      <c r="X4" s="74"/>
      <c r="Y4" s="74"/>
      <c r="Z4" s="74"/>
      <c r="AA4" s="74"/>
      <c r="AB4" s="74"/>
      <c r="AC4" s="74"/>
      <c r="AD4" s="74"/>
      <c r="AE4" s="74"/>
      <c r="AF4" s="74"/>
      <c r="AG4" s="74"/>
      <c r="AH4" s="74"/>
      <c r="AI4" s="74"/>
    </row>
    <row r="5" spans="2:35" ht="29.25" customHeight="1" x14ac:dyDescent="0.25">
      <c r="B5" s="38"/>
      <c r="C5" s="355" t="str">
        <f>'4-Dificultate lider'!C4</f>
        <v>Obiectiv de politică 5: O Europă mai aproape de cetățeni, prin promovarea dezvoltării durabile și integrate a tuturor tipurilor de teritorii și de inițiative locale</v>
      </c>
      <c r="D5" s="356"/>
      <c r="E5" s="356"/>
      <c r="F5" s="356"/>
      <c r="G5" s="356"/>
      <c r="H5" s="356"/>
      <c r="I5" s="357"/>
      <c r="J5" s="74"/>
      <c r="K5" s="74"/>
      <c r="L5" s="74"/>
      <c r="M5" s="74"/>
      <c r="N5" s="74"/>
      <c r="O5" s="74"/>
      <c r="P5" s="74"/>
      <c r="Q5" s="74"/>
      <c r="R5" s="74"/>
      <c r="S5" s="74"/>
      <c r="T5" s="74"/>
      <c r="U5" s="74"/>
      <c r="V5" s="74"/>
      <c r="W5" s="74"/>
      <c r="X5" s="74"/>
      <c r="Y5" s="74"/>
      <c r="Z5" s="74"/>
      <c r="AA5" s="74"/>
      <c r="AB5" s="74"/>
      <c r="AC5" s="74"/>
      <c r="AD5" s="74"/>
      <c r="AE5" s="74"/>
      <c r="AF5" s="74"/>
      <c r="AG5" s="74"/>
      <c r="AH5" s="74"/>
      <c r="AI5" s="74"/>
    </row>
    <row r="6" spans="2:35" ht="26.25" customHeight="1" x14ac:dyDescent="0.25">
      <c r="B6" s="38"/>
      <c r="C6" s="355" t="str">
        <f>'4-Dificultate lider'!C5</f>
        <v>Prioritatea 7: O regiune mai atractivă</v>
      </c>
      <c r="D6" s="356"/>
      <c r="E6" s="356"/>
      <c r="F6" s="356"/>
      <c r="G6" s="356"/>
      <c r="H6" s="356"/>
      <c r="I6" s="357"/>
      <c r="J6" s="74"/>
      <c r="K6" s="74"/>
      <c r="L6" s="74"/>
      <c r="M6" s="74"/>
      <c r="N6" s="74"/>
      <c r="O6" s="74"/>
      <c r="P6" s="74"/>
      <c r="Q6" s="74"/>
      <c r="R6" s="74"/>
      <c r="S6" s="74"/>
      <c r="T6" s="74"/>
      <c r="U6" s="74"/>
      <c r="V6" s="74"/>
      <c r="W6" s="74"/>
      <c r="X6" s="74"/>
      <c r="Y6" s="74"/>
      <c r="Z6" s="74"/>
      <c r="AA6" s="74"/>
      <c r="AB6" s="74"/>
      <c r="AC6" s="74"/>
      <c r="AD6" s="74"/>
      <c r="AE6" s="74"/>
      <c r="AF6" s="74"/>
      <c r="AG6" s="74"/>
      <c r="AH6" s="74"/>
      <c r="AI6" s="74"/>
    </row>
    <row r="7" spans="2:35" ht="40.5" customHeight="1" x14ac:dyDescent="0.25">
      <c r="B7" s="38"/>
      <c r="C7" s="355" t="str">
        <f>'4-Dificultate lider'!C6</f>
        <v>Obiectiv specific 5.1: Promovarea dezvoltării integrate și incluzive în domeniul social, economic și al mediului, precum și a culturii, a patrimoniului natural, a turismului durabil și a securității în zonele urbane</v>
      </c>
      <c r="D7" s="356"/>
      <c r="E7" s="356"/>
      <c r="F7" s="356"/>
      <c r="G7" s="356"/>
      <c r="H7" s="356"/>
      <c r="I7" s="357"/>
      <c r="J7" s="74"/>
      <c r="K7" s="74"/>
      <c r="L7" s="74"/>
      <c r="M7" s="74"/>
      <c r="N7" s="74"/>
      <c r="O7" s="74"/>
      <c r="P7" s="74"/>
      <c r="Q7" s="74"/>
      <c r="R7" s="74"/>
      <c r="S7" s="74"/>
      <c r="T7" s="74"/>
      <c r="U7" s="74"/>
      <c r="V7" s="74"/>
      <c r="W7" s="74"/>
      <c r="X7" s="74"/>
      <c r="Y7" s="74"/>
      <c r="Z7" s="74"/>
      <c r="AA7" s="74"/>
      <c r="AB7" s="74"/>
      <c r="AC7" s="74"/>
      <c r="AD7" s="74"/>
      <c r="AE7" s="74"/>
      <c r="AF7" s="74"/>
      <c r="AG7" s="74"/>
      <c r="AH7" s="74"/>
      <c r="AI7" s="74"/>
    </row>
    <row r="8" spans="2:35" ht="26.25" customHeight="1" x14ac:dyDescent="0.25">
      <c r="B8" s="38"/>
      <c r="C8" s="358" t="str">
        <f>'4-Dificultate lider'!C7</f>
        <v>APEL DE PROIECTE: PRNV/2026/715/1</v>
      </c>
      <c r="D8" s="359"/>
      <c r="E8" s="359"/>
      <c r="F8" s="359"/>
      <c r="G8" s="359"/>
      <c r="H8" s="359"/>
      <c r="I8" s="360"/>
      <c r="J8" s="74"/>
      <c r="K8" s="74"/>
      <c r="L8" s="74"/>
      <c r="M8" s="74"/>
      <c r="N8" s="74"/>
      <c r="O8" s="74"/>
      <c r="P8" s="74"/>
      <c r="Q8" s="74"/>
      <c r="R8" s="74"/>
      <c r="S8" s="74"/>
      <c r="T8" s="74"/>
      <c r="U8" s="74"/>
      <c r="V8" s="74"/>
      <c r="W8" s="74"/>
      <c r="X8" s="74"/>
      <c r="Y8" s="74"/>
      <c r="Z8" s="74"/>
      <c r="AA8" s="74"/>
      <c r="AB8" s="74"/>
      <c r="AC8" s="74"/>
      <c r="AD8" s="74"/>
      <c r="AE8" s="74"/>
      <c r="AF8" s="74"/>
      <c r="AG8" s="74"/>
      <c r="AH8" s="74"/>
      <c r="AI8" s="74"/>
    </row>
    <row r="9" spans="2:35" s="34" customFormat="1" ht="16.5" x14ac:dyDescent="0.25">
      <c r="B9" s="39"/>
      <c r="C9" s="361" t="s">
        <v>14</v>
      </c>
      <c r="D9" s="362"/>
      <c r="E9" s="362"/>
      <c r="F9" s="362"/>
      <c r="G9" s="362"/>
      <c r="H9" s="362"/>
      <c r="I9" s="363"/>
      <c r="J9" s="75"/>
      <c r="K9" s="75"/>
      <c r="L9" s="75"/>
      <c r="M9" s="75"/>
      <c r="N9" s="75"/>
      <c r="O9" s="75"/>
      <c r="P9" s="75"/>
      <c r="Q9" s="75"/>
      <c r="R9" s="75"/>
      <c r="S9" s="75"/>
      <c r="T9" s="75"/>
      <c r="U9" s="75"/>
      <c r="V9" s="75"/>
      <c r="W9" s="75"/>
      <c r="X9" s="75"/>
      <c r="Y9" s="75"/>
      <c r="Z9" s="75"/>
      <c r="AA9" s="75"/>
      <c r="AB9" s="75"/>
      <c r="AC9" s="75"/>
      <c r="AD9" s="75"/>
      <c r="AE9" s="75"/>
      <c r="AF9" s="75"/>
      <c r="AG9" s="75"/>
      <c r="AH9" s="75"/>
      <c r="AI9" s="75"/>
    </row>
    <row r="10" spans="2:35" ht="16.5" x14ac:dyDescent="0.25">
      <c r="B10" s="38"/>
      <c r="C10" s="40" t="s">
        <v>303</v>
      </c>
      <c r="D10" s="41"/>
      <c r="E10" s="42" t="s">
        <v>304</v>
      </c>
      <c r="F10" s="41"/>
      <c r="G10" s="41"/>
      <c r="H10" s="41"/>
      <c r="I10" s="76"/>
      <c r="J10" s="77">
        <v>1</v>
      </c>
      <c r="K10" s="77">
        <f t="shared" ref="K10:AH10" si="0">IF(AND(J10+1&lt;=($H$17+$H$32),J10&gt;0),J10+1,0)</f>
        <v>0</v>
      </c>
      <c r="L10" s="77">
        <f t="shared" si="0"/>
        <v>0</v>
      </c>
      <c r="M10" s="77">
        <f t="shared" si="0"/>
        <v>0</v>
      </c>
      <c r="N10" s="77">
        <f t="shared" si="0"/>
        <v>0</v>
      </c>
      <c r="O10" s="77">
        <f t="shared" si="0"/>
        <v>0</v>
      </c>
      <c r="P10" s="77">
        <f t="shared" si="0"/>
        <v>0</v>
      </c>
      <c r="Q10" s="77">
        <f t="shared" si="0"/>
        <v>0</v>
      </c>
      <c r="R10" s="77">
        <f t="shared" si="0"/>
        <v>0</v>
      </c>
      <c r="S10" s="77">
        <f t="shared" si="0"/>
        <v>0</v>
      </c>
      <c r="T10" s="77">
        <f t="shared" si="0"/>
        <v>0</v>
      </c>
      <c r="U10" s="77">
        <f t="shared" si="0"/>
        <v>0</v>
      </c>
      <c r="V10" s="77">
        <f t="shared" si="0"/>
        <v>0</v>
      </c>
      <c r="W10" s="77">
        <f t="shared" si="0"/>
        <v>0</v>
      </c>
      <c r="X10" s="77">
        <f t="shared" si="0"/>
        <v>0</v>
      </c>
      <c r="Y10" s="77">
        <f t="shared" si="0"/>
        <v>0</v>
      </c>
      <c r="Z10" s="77">
        <f t="shared" si="0"/>
        <v>0</v>
      </c>
      <c r="AA10" s="77">
        <f t="shared" si="0"/>
        <v>0</v>
      </c>
      <c r="AB10" s="77">
        <f t="shared" si="0"/>
        <v>0</v>
      </c>
      <c r="AC10" s="77">
        <f t="shared" si="0"/>
        <v>0</v>
      </c>
      <c r="AD10" s="77">
        <f t="shared" si="0"/>
        <v>0</v>
      </c>
      <c r="AE10" s="77">
        <f t="shared" si="0"/>
        <v>0</v>
      </c>
      <c r="AF10" s="77">
        <f t="shared" si="0"/>
        <v>0</v>
      </c>
      <c r="AG10" s="77">
        <f t="shared" si="0"/>
        <v>0</v>
      </c>
      <c r="AH10" s="77">
        <f t="shared" si="0"/>
        <v>0</v>
      </c>
      <c r="AI10" s="74"/>
    </row>
    <row r="11" spans="2:35" ht="19.149999999999999" customHeight="1" x14ac:dyDescent="0.25">
      <c r="B11" s="38"/>
      <c r="C11" s="38"/>
      <c r="D11" s="38"/>
      <c r="E11" s="38"/>
      <c r="F11" s="38"/>
      <c r="G11" s="38"/>
      <c r="H11" s="38"/>
      <c r="I11" s="38"/>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row>
    <row r="12" spans="2:35" ht="13.5" x14ac:dyDescent="0.25">
      <c r="C12" s="43"/>
      <c r="D12" s="43"/>
      <c r="E12" s="43"/>
      <c r="F12" s="43"/>
      <c r="G12" s="43"/>
      <c r="H12" s="43"/>
      <c r="I12" s="43"/>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row>
    <row r="13" spans="2:35" ht="13.5" x14ac:dyDescent="0.25">
      <c r="C13" s="43"/>
      <c r="D13" s="43"/>
      <c r="E13" s="43"/>
      <c r="F13" s="43"/>
      <c r="G13" s="43"/>
      <c r="H13" s="43"/>
      <c r="I13" s="43"/>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row>
    <row r="14" spans="2:35" ht="13.5" x14ac:dyDescent="0.25">
      <c r="B14" s="38"/>
      <c r="C14" s="44"/>
      <c r="D14" s="44"/>
      <c r="E14" s="44"/>
      <c r="F14" s="44"/>
      <c r="G14" s="44"/>
      <c r="H14" s="44"/>
      <c r="I14" s="44"/>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row>
    <row r="15" spans="2:35" ht="15.75" x14ac:dyDescent="0.25">
      <c r="B15" s="38"/>
      <c r="C15" s="45" t="s">
        <v>305</v>
      </c>
      <c r="D15" s="44"/>
      <c r="E15" s="44"/>
      <c r="F15" s="44"/>
      <c r="G15" s="44"/>
      <c r="H15" s="44"/>
      <c r="I15" s="44"/>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row>
    <row r="16" spans="2:35" ht="16.5" x14ac:dyDescent="0.3">
      <c r="B16" s="38"/>
      <c r="C16" s="46"/>
      <c r="D16" s="47"/>
      <c r="E16" s="48"/>
      <c r="F16" s="47"/>
      <c r="G16" s="47"/>
      <c r="H16" s="47"/>
      <c r="I16" s="78"/>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row>
    <row r="17" spans="2:35" ht="16.5" x14ac:dyDescent="0.3">
      <c r="B17" s="38"/>
      <c r="C17" s="49" t="s">
        <v>306</v>
      </c>
      <c r="D17" s="47"/>
      <c r="E17" s="48"/>
      <c r="F17" s="47"/>
      <c r="G17" s="47"/>
      <c r="H17" s="50">
        <f>COUNTIF('7-Buget cerere'!S81:V81,"&gt;0")</f>
        <v>0</v>
      </c>
      <c r="I17" s="47"/>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row>
    <row r="18" spans="2:35" ht="16.5" x14ac:dyDescent="0.3">
      <c r="B18" s="38"/>
      <c r="C18" s="51"/>
      <c r="D18" s="47"/>
      <c r="E18" s="48"/>
      <c r="F18" s="47"/>
      <c r="G18" s="47"/>
      <c r="H18" s="47"/>
      <c r="I18" s="47"/>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row>
    <row r="19" spans="2:35" ht="16.5" x14ac:dyDescent="0.3">
      <c r="B19" s="38"/>
      <c r="C19" s="49" t="s">
        <v>307</v>
      </c>
      <c r="D19" s="47"/>
      <c r="E19" s="48"/>
      <c r="F19" s="47"/>
      <c r="G19" s="47"/>
      <c r="H19" s="47"/>
      <c r="I19" s="47"/>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row>
    <row r="20" spans="2:35" ht="38.25" x14ac:dyDescent="0.3">
      <c r="B20" s="38"/>
      <c r="C20" s="52" t="s">
        <v>308</v>
      </c>
      <c r="D20" s="53"/>
      <c r="E20" s="54" t="s">
        <v>309</v>
      </c>
      <c r="F20" s="53"/>
      <c r="G20" s="54" t="s">
        <v>310</v>
      </c>
      <c r="H20" s="54" t="s">
        <v>311</v>
      </c>
      <c r="I20" s="47"/>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row>
    <row r="21" spans="2:35" ht="16.5" x14ac:dyDescent="0.3">
      <c r="B21" s="38"/>
      <c r="C21" s="55" t="s">
        <v>312</v>
      </c>
      <c r="D21" s="53"/>
      <c r="E21" s="56"/>
      <c r="F21" s="53"/>
      <c r="G21" s="57"/>
      <c r="H21" s="58" t="str">
        <f>IF(ISERROR(G21/$G$32*E21),"",G21/$G$32*E21)</f>
        <v/>
      </c>
      <c r="I21" s="47"/>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row>
    <row r="22" spans="2:35" ht="16.5" x14ac:dyDescent="0.3">
      <c r="B22" s="38"/>
      <c r="C22" s="55" t="s">
        <v>312</v>
      </c>
      <c r="D22" s="53"/>
      <c r="E22" s="59"/>
      <c r="F22" s="53"/>
      <c r="G22" s="60"/>
      <c r="H22" s="58" t="str">
        <f t="shared" ref="H22:H31" si="1">IF(ISERROR(G22/$G$32*E22),"",G22/$G$32*E22)</f>
        <v/>
      </c>
      <c r="I22" s="47"/>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row>
    <row r="23" spans="2:35" ht="16.5" x14ac:dyDescent="0.3">
      <c r="B23" s="38"/>
      <c r="C23" s="55" t="s">
        <v>312</v>
      </c>
      <c r="D23" s="53"/>
      <c r="E23" s="59"/>
      <c r="F23" s="53"/>
      <c r="G23" s="60"/>
      <c r="H23" s="58" t="str">
        <f t="shared" si="1"/>
        <v/>
      </c>
      <c r="I23" s="47"/>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row>
    <row r="24" spans="2:35" ht="16.5" x14ac:dyDescent="0.3">
      <c r="B24" s="38"/>
      <c r="C24" s="55" t="s">
        <v>312</v>
      </c>
      <c r="D24" s="53"/>
      <c r="E24" s="59"/>
      <c r="F24" s="53"/>
      <c r="G24" s="60"/>
      <c r="H24" s="58" t="str">
        <f t="shared" si="1"/>
        <v/>
      </c>
      <c r="I24" s="47"/>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row>
    <row r="25" spans="2:35" ht="16.5" x14ac:dyDescent="0.3">
      <c r="B25" s="38"/>
      <c r="C25" s="55" t="s">
        <v>312</v>
      </c>
      <c r="D25" s="53"/>
      <c r="E25" s="59"/>
      <c r="F25" s="53"/>
      <c r="G25" s="60"/>
      <c r="H25" s="58" t="str">
        <f t="shared" si="1"/>
        <v/>
      </c>
      <c r="I25" s="47"/>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row>
    <row r="26" spans="2:35" ht="16.5" x14ac:dyDescent="0.3">
      <c r="B26" s="38"/>
      <c r="C26" s="55" t="s">
        <v>312</v>
      </c>
      <c r="D26" s="53"/>
      <c r="E26" s="59"/>
      <c r="F26" s="53"/>
      <c r="G26" s="60"/>
      <c r="H26" s="58" t="str">
        <f t="shared" si="1"/>
        <v/>
      </c>
      <c r="I26" s="47"/>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row>
    <row r="27" spans="2:35" ht="16.5" x14ac:dyDescent="0.3">
      <c r="B27" s="38"/>
      <c r="C27" s="55" t="s">
        <v>312</v>
      </c>
      <c r="D27" s="53"/>
      <c r="E27" s="59"/>
      <c r="F27" s="53"/>
      <c r="G27" s="60"/>
      <c r="H27" s="58" t="str">
        <f t="shared" si="1"/>
        <v/>
      </c>
      <c r="I27" s="47"/>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row>
    <row r="28" spans="2:35" ht="16.5" x14ac:dyDescent="0.3">
      <c r="B28" s="38"/>
      <c r="C28" s="55" t="s">
        <v>312</v>
      </c>
      <c r="D28" s="53"/>
      <c r="E28" s="59"/>
      <c r="F28" s="53"/>
      <c r="G28" s="60"/>
      <c r="H28" s="58" t="str">
        <f t="shared" si="1"/>
        <v/>
      </c>
      <c r="I28" s="47"/>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row>
    <row r="29" spans="2:35" ht="16.5" x14ac:dyDescent="0.3">
      <c r="B29" s="38"/>
      <c r="C29" s="55" t="s">
        <v>312</v>
      </c>
      <c r="D29" s="53"/>
      <c r="E29" s="59"/>
      <c r="F29" s="53"/>
      <c r="G29" s="60"/>
      <c r="H29" s="58" t="str">
        <f t="shared" si="1"/>
        <v/>
      </c>
      <c r="I29" s="47"/>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row>
    <row r="30" spans="2:35" ht="16.5" x14ac:dyDescent="0.3">
      <c r="B30" s="38"/>
      <c r="C30" s="55" t="s">
        <v>312</v>
      </c>
      <c r="D30" s="53"/>
      <c r="E30" s="59"/>
      <c r="F30" s="53"/>
      <c r="G30" s="60"/>
      <c r="H30" s="58" t="str">
        <f t="shared" si="1"/>
        <v/>
      </c>
      <c r="I30" s="47"/>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row>
    <row r="31" spans="2:35" ht="16.5" x14ac:dyDescent="0.3">
      <c r="B31" s="38"/>
      <c r="C31" s="61" t="s">
        <v>312</v>
      </c>
      <c r="D31" s="53"/>
      <c r="E31" s="59"/>
      <c r="F31" s="53"/>
      <c r="G31" s="62"/>
      <c r="H31" s="58" t="str">
        <f t="shared" si="1"/>
        <v/>
      </c>
      <c r="I31" s="47"/>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row>
    <row r="32" spans="2:35" ht="16.5" x14ac:dyDescent="0.3">
      <c r="B32" s="38"/>
      <c r="C32" s="63" t="s">
        <v>143</v>
      </c>
      <c r="D32" s="53"/>
      <c r="E32" s="64"/>
      <c r="F32" s="53"/>
      <c r="G32" s="65">
        <f>SUM(G21:G31)</f>
        <v>0</v>
      </c>
      <c r="H32" s="65">
        <f>ROUNDUP(SUM(H21:H31),0)</f>
        <v>0</v>
      </c>
      <c r="I32" s="47"/>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row>
    <row r="33" spans="2:35" ht="13.5" x14ac:dyDescent="0.25">
      <c r="B33" s="38"/>
      <c r="C33" s="44"/>
      <c r="D33" s="44"/>
      <c r="E33" s="44"/>
      <c r="F33" s="44"/>
      <c r="G33" s="44"/>
      <c r="H33" s="44"/>
      <c r="I33" s="44"/>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row>
    <row r="34" spans="2:35" ht="13.5" x14ac:dyDescent="0.25">
      <c r="B34" s="38"/>
      <c r="C34" s="44"/>
      <c r="D34" s="44"/>
      <c r="E34" s="44"/>
      <c r="F34" s="44"/>
      <c r="G34" s="44"/>
      <c r="H34" s="44"/>
      <c r="I34" s="44"/>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row>
    <row r="35" spans="2:35" ht="13.5" x14ac:dyDescent="0.25">
      <c r="C35" s="43"/>
      <c r="D35" s="43"/>
      <c r="E35" s="43"/>
      <c r="F35" s="43"/>
      <c r="G35" s="43"/>
      <c r="H35" s="43"/>
      <c r="I35" s="43"/>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row>
    <row r="36" spans="2:35" ht="13.5" x14ac:dyDescent="0.25">
      <c r="C36" s="43"/>
      <c r="D36" s="43"/>
      <c r="E36" s="43"/>
      <c r="F36" s="43"/>
      <c r="G36" s="43"/>
      <c r="H36" s="43"/>
      <c r="I36" s="43"/>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row>
    <row r="37" spans="2:35" ht="13.5" x14ac:dyDescent="0.25">
      <c r="B37" s="38"/>
      <c r="C37" s="44"/>
      <c r="D37" s="44"/>
      <c r="E37" s="44"/>
      <c r="F37" s="44"/>
      <c r="G37" s="44"/>
      <c r="H37" s="44"/>
      <c r="I37" s="68"/>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row>
    <row r="38" spans="2:35" ht="16.5" x14ac:dyDescent="0.25">
      <c r="B38" s="38"/>
      <c r="C38" s="66" t="s">
        <v>313</v>
      </c>
      <c r="D38" s="66"/>
      <c r="E38" s="66"/>
      <c r="F38" s="66"/>
      <c r="G38" s="66"/>
      <c r="H38" s="66"/>
      <c r="I38" s="68"/>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row>
    <row r="39" spans="2:35" ht="13.5" x14ac:dyDescent="0.25">
      <c r="B39" s="38"/>
      <c r="C39" s="44"/>
      <c r="D39" s="44"/>
      <c r="E39" s="44"/>
      <c r="F39" s="44"/>
      <c r="G39" s="44"/>
      <c r="H39" s="44"/>
      <c r="I39" s="68"/>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2:35" ht="13.5" x14ac:dyDescent="0.25">
      <c r="B40" s="38"/>
      <c r="C40" s="67" t="s">
        <v>314</v>
      </c>
      <c r="D40" s="68"/>
      <c r="E40" s="68"/>
      <c r="F40" s="44"/>
      <c r="G40" s="44"/>
      <c r="H40" s="44"/>
      <c r="I40" s="68"/>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row>
    <row r="41" spans="2:35" ht="13.5" x14ac:dyDescent="0.25">
      <c r="B41" s="38"/>
      <c r="C41" s="69"/>
      <c r="D41" s="68"/>
      <c r="E41" s="70" t="s">
        <v>315</v>
      </c>
      <c r="F41" s="44"/>
      <c r="G41" s="44"/>
      <c r="H41" s="44"/>
      <c r="I41" s="68"/>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79"/>
    </row>
    <row r="42" spans="2:35" ht="13.5" x14ac:dyDescent="0.25">
      <c r="B42" s="38"/>
      <c r="C42" s="71"/>
      <c r="D42" s="68"/>
      <c r="E42" s="70" t="s">
        <v>316</v>
      </c>
      <c r="F42" s="44"/>
      <c r="G42" s="44"/>
      <c r="H42" s="44"/>
      <c r="I42" s="68"/>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79"/>
    </row>
    <row r="43" spans="2:35" ht="13.5" x14ac:dyDescent="0.25">
      <c r="B43" s="38"/>
      <c r="C43" s="67" t="s">
        <v>317</v>
      </c>
      <c r="D43" s="68"/>
      <c r="E43" s="72" t="s">
        <v>318</v>
      </c>
      <c r="F43" s="44"/>
      <c r="G43" s="44"/>
      <c r="H43" s="44"/>
      <c r="I43" s="68"/>
      <c r="J43" s="82">
        <f>J41*J42</f>
        <v>0</v>
      </c>
      <c r="K43" s="82">
        <f t="shared" ref="K43:AH43" si="2">K41*K42</f>
        <v>0</v>
      </c>
      <c r="L43" s="82">
        <f t="shared" si="2"/>
        <v>0</v>
      </c>
      <c r="M43" s="82">
        <f t="shared" si="2"/>
        <v>0</v>
      </c>
      <c r="N43" s="82">
        <f t="shared" si="2"/>
        <v>0</v>
      </c>
      <c r="O43" s="82">
        <f t="shared" si="2"/>
        <v>0</v>
      </c>
      <c r="P43" s="82">
        <f t="shared" si="2"/>
        <v>0</v>
      </c>
      <c r="Q43" s="82">
        <f t="shared" si="2"/>
        <v>0</v>
      </c>
      <c r="R43" s="82">
        <f t="shared" si="2"/>
        <v>0</v>
      </c>
      <c r="S43" s="82">
        <f t="shared" si="2"/>
        <v>0</v>
      </c>
      <c r="T43" s="82">
        <f t="shared" si="2"/>
        <v>0</v>
      </c>
      <c r="U43" s="82">
        <f t="shared" si="2"/>
        <v>0</v>
      </c>
      <c r="V43" s="82">
        <f t="shared" si="2"/>
        <v>0</v>
      </c>
      <c r="W43" s="82">
        <f t="shared" si="2"/>
        <v>0</v>
      </c>
      <c r="X43" s="82">
        <f t="shared" si="2"/>
        <v>0</v>
      </c>
      <c r="Y43" s="82">
        <f t="shared" si="2"/>
        <v>0</v>
      </c>
      <c r="Z43" s="82">
        <f t="shared" si="2"/>
        <v>0</v>
      </c>
      <c r="AA43" s="82">
        <f t="shared" si="2"/>
        <v>0</v>
      </c>
      <c r="AB43" s="82">
        <f t="shared" si="2"/>
        <v>0</v>
      </c>
      <c r="AC43" s="82">
        <f t="shared" si="2"/>
        <v>0</v>
      </c>
      <c r="AD43" s="82">
        <f t="shared" si="2"/>
        <v>0</v>
      </c>
      <c r="AE43" s="82">
        <f t="shared" si="2"/>
        <v>0</v>
      </c>
      <c r="AF43" s="82">
        <f t="shared" si="2"/>
        <v>0</v>
      </c>
      <c r="AG43" s="82">
        <f t="shared" si="2"/>
        <v>0</v>
      </c>
      <c r="AH43" s="82">
        <f t="shared" si="2"/>
        <v>0</v>
      </c>
      <c r="AI43" s="79"/>
    </row>
    <row r="44" spans="2:35" ht="13.5" x14ac:dyDescent="0.25">
      <c r="B44" s="38"/>
      <c r="C44" s="68"/>
      <c r="D44" s="68"/>
      <c r="E44" s="68"/>
      <c r="F44" s="44"/>
      <c r="G44" s="44"/>
      <c r="H44" s="44"/>
      <c r="I44" s="68"/>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79"/>
    </row>
    <row r="45" spans="2:35" ht="13.5" x14ac:dyDescent="0.25">
      <c r="B45" s="38"/>
      <c r="C45" s="67" t="s">
        <v>319</v>
      </c>
      <c r="D45" s="68"/>
      <c r="E45" s="68"/>
      <c r="F45" s="44"/>
      <c r="G45" s="44"/>
      <c r="H45" s="44"/>
      <c r="I45" s="68"/>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2:35" ht="13.5" x14ac:dyDescent="0.25">
      <c r="B46" s="38"/>
      <c r="C46" s="69" t="s">
        <v>320</v>
      </c>
      <c r="D46" s="68"/>
      <c r="E46" s="70" t="s">
        <v>318</v>
      </c>
      <c r="F46" s="44"/>
      <c r="G46" s="44"/>
      <c r="H46" s="44"/>
      <c r="I46" s="68"/>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79"/>
    </row>
    <row r="47" spans="2:35" ht="13.5" x14ac:dyDescent="0.25">
      <c r="B47" s="38"/>
      <c r="C47" s="69" t="s">
        <v>321</v>
      </c>
      <c r="D47" s="68"/>
      <c r="E47" s="70" t="s">
        <v>318</v>
      </c>
      <c r="F47" s="44"/>
      <c r="G47" s="44"/>
      <c r="H47" s="44"/>
      <c r="I47" s="68"/>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79"/>
    </row>
    <row r="48" spans="2:35" ht="13.5" x14ac:dyDescent="0.25">
      <c r="B48" s="38"/>
      <c r="C48" s="69" t="s">
        <v>322</v>
      </c>
      <c r="D48" s="68"/>
      <c r="E48" s="70" t="s">
        <v>318</v>
      </c>
      <c r="F48" s="44"/>
      <c r="G48" s="44"/>
      <c r="H48" s="44"/>
      <c r="I48" s="68"/>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79"/>
    </row>
    <row r="49" spans="2:35" ht="13.5" x14ac:dyDescent="0.25">
      <c r="B49" s="38"/>
      <c r="C49" s="69" t="s">
        <v>323</v>
      </c>
      <c r="D49" s="68"/>
      <c r="E49" s="70" t="s">
        <v>318</v>
      </c>
      <c r="F49" s="44"/>
      <c r="G49" s="44"/>
      <c r="H49" s="44"/>
      <c r="I49" s="68"/>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79"/>
    </row>
    <row r="50" spans="2:35" ht="13.5" x14ac:dyDescent="0.25">
      <c r="B50" s="38"/>
      <c r="C50" s="69" t="s">
        <v>324</v>
      </c>
      <c r="D50" s="68"/>
      <c r="E50" s="70" t="s">
        <v>318</v>
      </c>
      <c r="F50" s="44"/>
      <c r="G50" s="44"/>
      <c r="H50" s="44"/>
      <c r="I50" s="68"/>
      <c r="J50" s="84">
        <f>SUM(J51:J52)</f>
        <v>0</v>
      </c>
      <c r="K50" s="84">
        <f t="shared" ref="K50:AH50" si="3">SUM(K51:K52)</f>
        <v>0</v>
      </c>
      <c r="L50" s="84">
        <f t="shared" si="3"/>
        <v>0</v>
      </c>
      <c r="M50" s="84">
        <f t="shared" si="3"/>
        <v>0</v>
      </c>
      <c r="N50" s="84">
        <f t="shared" si="3"/>
        <v>0</v>
      </c>
      <c r="O50" s="84">
        <f t="shared" si="3"/>
        <v>0</v>
      </c>
      <c r="P50" s="84">
        <f t="shared" si="3"/>
        <v>0</v>
      </c>
      <c r="Q50" s="84">
        <f t="shared" si="3"/>
        <v>0</v>
      </c>
      <c r="R50" s="84">
        <f t="shared" si="3"/>
        <v>0</v>
      </c>
      <c r="S50" s="84">
        <f t="shared" si="3"/>
        <v>0</v>
      </c>
      <c r="T50" s="84">
        <f t="shared" si="3"/>
        <v>0</v>
      </c>
      <c r="U50" s="84">
        <f t="shared" si="3"/>
        <v>0</v>
      </c>
      <c r="V50" s="84">
        <f t="shared" si="3"/>
        <v>0</v>
      </c>
      <c r="W50" s="84">
        <f t="shared" si="3"/>
        <v>0</v>
      </c>
      <c r="X50" s="84">
        <f t="shared" si="3"/>
        <v>0</v>
      </c>
      <c r="Y50" s="84">
        <f t="shared" si="3"/>
        <v>0</v>
      </c>
      <c r="Z50" s="84">
        <f t="shared" si="3"/>
        <v>0</v>
      </c>
      <c r="AA50" s="84">
        <f t="shared" si="3"/>
        <v>0</v>
      </c>
      <c r="AB50" s="84">
        <f t="shared" si="3"/>
        <v>0</v>
      </c>
      <c r="AC50" s="84">
        <f t="shared" si="3"/>
        <v>0</v>
      </c>
      <c r="AD50" s="84">
        <f t="shared" si="3"/>
        <v>0</v>
      </c>
      <c r="AE50" s="84">
        <f t="shared" si="3"/>
        <v>0</v>
      </c>
      <c r="AF50" s="84">
        <f t="shared" si="3"/>
        <v>0</v>
      </c>
      <c r="AG50" s="84">
        <f t="shared" si="3"/>
        <v>0</v>
      </c>
      <c r="AH50" s="84">
        <f t="shared" si="3"/>
        <v>0</v>
      </c>
      <c r="AI50" s="79"/>
    </row>
    <row r="51" spans="2:35" ht="13.5" x14ac:dyDescent="0.25">
      <c r="B51" s="38"/>
      <c r="C51" s="73" t="s">
        <v>325</v>
      </c>
      <c r="D51" s="68"/>
      <c r="E51" s="70" t="s">
        <v>318</v>
      </c>
      <c r="F51" s="44"/>
      <c r="G51" s="44"/>
      <c r="H51" s="44"/>
      <c r="I51" s="68"/>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79"/>
    </row>
    <row r="52" spans="2:35" ht="13.5" x14ac:dyDescent="0.25">
      <c r="B52" s="38"/>
      <c r="C52" s="73" t="s">
        <v>325</v>
      </c>
      <c r="D52" s="68"/>
      <c r="E52" s="70" t="s">
        <v>318</v>
      </c>
      <c r="F52" s="44"/>
      <c r="G52" s="44"/>
      <c r="H52" s="44"/>
      <c r="I52" s="68"/>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79"/>
    </row>
    <row r="53" spans="2:35" ht="13.5" x14ac:dyDescent="0.25">
      <c r="B53" s="38"/>
      <c r="C53" s="67" t="s">
        <v>326</v>
      </c>
      <c r="D53" s="68"/>
      <c r="E53" s="72" t="s">
        <v>318</v>
      </c>
      <c r="F53" s="44"/>
      <c r="G53" s="44"/>
      <c r="H53" s="44"/>
      <c r="I53" s="68"/>
      <c r="J53" s="82">
        <f>SUM(J46:J50)</f>
        <v>0</v>
      </c>
      <c r="K53" s="82">
        <f t="shared" ref="K53:AH53" si="4">SUM(K46:K50)</f>
        <v>0</v>
      </c>
      <c r="L53" s="82">
        <f t="shared" si="4"/>
        <v>0</v>
      </c>
      <c r="M53" s="82">
        <f t="shared" si="4"/>
        <v>0</v>
      </c>
      <c r="N53" s="82">
        <f t="shared" si="4"/>
        <v>0</v>
      </c>
      <c r="O53" s="82">
        <f t="shared" si="4"/>
        <v>0</v>
      </c>
      <c r="P53" s="82">
        <f t="shared" si="4"/>
        <v>0</v>
      </c>
      <c r="Q53" s="82">
        <f t="shared" si="4"/>
        <v>0</v>
      </c>
      <c r="R53" s="82">
        <f t="shared" si="4"/>
        <v>0</v>
      </c>
      <c r="S53" s="82">
        <f t="shared" si="4"/>
        <v>0</v>
      </c>
      <c r="T53" s="82">
        <f t="shared" si="4"/>
        <v>0</v>
      </c>
      <c r="U53" s="82">
        <f t="shared" si="4"/>
        <v>0</v>
      </c>
      <c r="V53" s="82">
        <f t="shared" si="4"/>
        <v>0</v>
      </c>
      <c r="W53" s="82">
        <f t="shared" si="4"/>
        <v>0</v>
      </c>
      <c r="X53" s="82">
        <f t="shared" si="4"/>
        <v>0</v>
      </c>
      <c r="Y53" s="82">
        <f t="shared" si="4"/>
        <v>0</v>
      </c>
      <c r="Z53" s="82">
        <f t="shared" si="4"/>
        <v>0</v>
      </c>
      <c r="AA53" s="82">
        <f t="shared" si="4"/>
        <v>0</v>
      </c>
      <c r="AB53" s="82">
        <f t="shared" si="4"/>
        <v>0</v>
      </c>
      <c r="AC53" s="82">
        <f t="shared" si="4"/>
        <v>0</v>
      </c>
      <c r="AD53" s="82">
        <f t="shared" si="4"/>
        <v>0</v>
      </c>
      <c r="AE53" s="82">
        <f t="shared" si="4"/>
        <v>0</v>
      </c>
      <c r="AF53" s="82">
        <f t="shared" si="4"/>
        <v>0</v>
      </c>
      <c r="AG53" s="82">
        <f t="shared" si="4"/>
        <v>0</v>
      </c>
      <c r="AH53" s="82">
        <f t="shared" si="4"/>
        <v>0</v>
      </c>
      <c r="AI53" s="79"/>
    </row>
    <row r="54" spans="2:35" ht="13.5" x14ac:dyDescent="0.25">
      <c r="B54" s="38"/>
      <c r="C54" s="68"/>
      <c r="D54" s="68"/>
      <c r="E54" s="68"/>
      <c r="F54" s="44"/>
      <c r="G54" s="44"/>
      <c r="H54" s="44"/>
      <c r="I54" s="68"/>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79"/>
    </row>
    <row r="55" spans="2:35" ht="13.5" x14ac:dyDescent="0.25">
      <c r="B55" s="38"/>
      <c r="C55" s="67" t="s">
        <v>327</v>
      </c>
      <c r="D55" s="68"/>
      <c r="E55" s="72" t="s">
        <v>318</v>
      </c>
      <c r="F55" s="44"/>
      <c r="G55" s="44"/>
      <c r="H55" s="44"/>
      <c r="I55" s="68"/>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79"/>
    </row>
    <row r="56" spans="2:35" ht="13.5" x14ac:dyDescent="0.25">
      <c r="B56" s="38"/>
      <c r="C56" s="44"/>
      <c r="D56" s="44"/>
      <c r="E56" s="44"/>
      <c r="F56" s="44"/>
      <c r="G56" s="44"/>
      <c r="H56" s="44"/>
      <c r="I56" s="68"/>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row>
    <row r="57" spans="2:35" ht="16.5" x14ac:dyDescent="0.25">
      <c r="B57" s="38"/>
      <c r="C57" s="66" t="s">
        <v>328</v>
      </c>
      <c r="D57" s="66"/>
      <c r="E57" s="66"/>
      <c r="F57" s="66"/>
      <c r="G57" s="66"/>
      <c r="H57" s="66"/>
      <c r="I57" s="68"/>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row>
    <row r="58" spans="2:35" ht="13.5" x14ac:dyDescent="0.25">
      <c r="B58" s="38"/>
      <c r="C58" s="44"/>
      <c r="D58" s="44"/>
      <c r="E58" s="44"/>
      <c r="F58" s="44"/>
      <c r="G58" s="44"/>
      <c r="H58" s="44"/>
      <c r="I58" s="68"/>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row>
    <row r="59" spans="2:35" ht="21" customHeight="1" x14ac:dyDescent="0.25">
      <c r="B59" s="38"/>
      <c r="C59" s="67" t="s">
        <v>314</v>
      </c>
      <c r="D59" s="68"/>
      <c r="E59" s="68"/>
      <c r="F59" s="44"/>
      <c r="G59" s="44"/>
      <c r="H59" s="44"/>
      <c r="I59" s="68"/>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row>
    <row r="60" spans="2:35" ht="13.5" x14ac:dyDescent="0.25">
      <c r="B60" s="38"/>
      <c r="C60" s="69" t="s">
        <v>329</v>
      </c>
      <c r="D60" s="68"/>
      <c r="E60" s="70" t="s">
        <v>315</v>
      </c>
      <c r="F60" s="44"/>
      <c r="G60" s="44"/>
      <c r="H60" s="44"/>
      <c r="I60" s="68"/>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79"/>
    </row>
    <row r="61" spans="2:35" ht="13.5" x14ac:dyDescent="0.25">
      <c r="B61" s="38"/>
      <c r="C61" s="71" t="s">
        <v>330</v>
      </c>
      <c r="D61" s="68"/>
      <c r="E61" s="70" t="s">
        <v>316</v>
      </c>
      <c r="F61" s="44"/>
      <c r="G61" s="44"/>
      <c r="H61" s="44"/>
      <c r="I61" s="68"/>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79"/>
    </row>
    <row r="62" spans="2:35" ht="16.899999999999999" customHeight="1" x14ac:dyDescent="0.25">
      <c r="B62" s="38"/>
      <c r="C62" s="67" t="s">
        <v>317</v>
      </c>
      <c r="D62" s="68"/>
      <c r="E62" s="72" t="s">
        <v>318</v>
      </c>
      <c r="F62" s="44"/>
      <c r="G62" s="44"/>
      <c r="H62" s="44"/>
      <c r="I62" s="68"/>
      <c r="J62" s="82">
        <f>J60*J61</f>
        <v>0</v>
      </c>
      <c r="K62" s="82">
        <f t="shared" ref="K62:AH62" si="5">K60*K61</f>
        <v>0</v>
      </c>
      <c r="L62" s="82">
        <f t="shared" si="5"/>
        <v>0</v>
      </c>
      <c r="M62" s="82">
        <f t="shared" si="5"/>
        <v>0</v>
      </c>
      <c r="N62" s="82">
        <f t="shared" si="5"/>
        <v>0</v>
      </c>
      <c r="O62" s="82">
        <f t="shared" si="5"/>
        <v>0</v>
      </c>
      <c r="P62" s="82">
        <f t="shared" si="5"/>
        <v>0</v>
      </c>
      <c r="Q62" s="82">
        <f t="shared" si="5"/>
        <v>0</v>
      </c>
      <c r="R62" s="82">
        <f t="shared" si="5"/>
        <v>0</v>
      </c>
      <c r="S62" s="82">
        <f t="shared" si="5"/>
        <v>0</v>
      </c>
      <c r="T62" s="82">
        <f t="shared" si="5"/>
        <v>0</v>
      </c>
      <c r="U62" s="82">
        <f t="shared" si="5"/>
        <v>0</v>
      </c>
      <c r="V62" s="82">
        <f t="shared" si="5"/>
        <v>0</v>
      </c>
      <c r="W62" s="82">
        <f t="shared" si="5"/>
        <v>0</v>
      </c>
      <c r="X62" s="82">
        <f t="shared" si="5"/>
        <v>0</v>
      </c>
      <c r="Y62" s="82">
        <f t="shared" si="5"/>
        <v>0</v>
      </c>
      <c r="Z62" s="82">
        <f t="shared" si="5"/>
        <v>0</v>
      </c>
      <c r="AA62" s="82">
        <f t="shared" si="5"/>
        <v>0</v>
      </c>
      <c r="AB62" s="82">
        <f t="shared" si="5"/>
        <v>0</v>
      </c>
      <c r="AC62" s="82">
        <f t="shared" si="5"/>
        <v>0</v>
      </c>
      <c r="AD62" s="82">
        <f t="shared" si="5"/>
        <v>0</v>
      </c>
      <c r="AE62" s="82">
        <f t="shared" si="5"/>
        <v>0</v>
      </c>
      <c r="AF62" s="82">
        <f t="shared" si="5"/>
        <v>0</v>
      </c>
      <c r="AG62" s="82">
        <f t="shared" si="5"/>
        <v>0</v>
      </c>
      <c r="AH62" s="82">
        <f t="shared" si="5"/>
        <v>0</v>
      </c>
      <c r="AI62" s="79"/>
    </row>
    <row r="63" spans="2:35" ht="13.5" x14ac:dyDescent="0.25">
      <c r="B63" s="38"/>
      <c r="C63" s="68"/>
      <c r="D63" s="68"/>
      <c r="E63" s="68"/>
      <c r="F63" s="44"/>
      <c r="G63" s="44"/>
      <c r="H63" s="44"/>
      <c r="I63" s="68"/>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79"/>
    </row>
    <row r="64" spans="2:35" ht="13.5" x14ac:dyDescent="0.25">
      <c r="B64" s="38"/>
      <c r="C64" s="67" t="s">
        <v>319</v>
      </c>
      <c r="D64" s="68"/>
      <c r="E64" s="68"/>
      <c r="F64" s="44"/>
      <c r="G64" s="44"/>
      <c r="H64" s="44"/>
      <c r="I64" s="68"/>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row>
    <row r="65" spans="2:35" ht="13.5" x14ac:dyDescent="0.25">
      <c r="B65" s="38"/>
      <c r="C65" s="69" t="s">
        <v>320</v>
      </c>
      <c r="D65" s="68"/>
      <c r="E65" s="70" t="s">
        <v>318</v>
      </c>
      <c r="F65" s="44"/>
      <c r="G65" s="44"/>
      <c r="H65" s="44"/>
      <c r="I65" s="68"/>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79"/>
    </row>
    <row r="66" spans="2:35" ht="13.5" x14ac:dyDescent="0.25">
      <c r="B66" s="38"/>
      <c r="C66" s="69" t="s">
        <v>321</v>
      </c>
      <c r="D66" s="68"/>
      <c r="E66" s="70" t="s">
        <v>318</v>
      </c>
      <c r="F66" s="44"/>
      <c r="G66" s="44"/>
      <c r="H66" s="44"/>
      <c r="I66" s="68"/>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79"/>
    </row>
    <row r="67" spans="2:35" ht="13.5" x14ac:dyDescent="0.25">
      <c r="B67" s="38"/>
      <c r="C67" s="69" t="s">
        <v>322</v>
      </c>
      <c r="D67" s="68"/>
      <c r="E67" s="70" t="s">
        <v>318</v>
      </c>
      <c r="F67" s="44"/>
      <c r="G67" s="44"/>
      <c r="H67" s="44"/>
      <c r="I67" s="68"/>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79"/>
    </row>
    <row r="68" spans="2:35" ht="13.5" x14ac:dyDescent="0.25">
      <c r="B68" s="38"/>
      <c r="C68" s="69" t="s">
        <v>323</v>
      </c>
      <c r="D68" s="68"/>
      <c r="E68" s="70" t="s">
        <v>318</v>
      </c>
      <c r="F68" s="44"/>
      <c r="G68" s="44"/>
      <c r="H68" s="44"/>
      <c r="I68" s="68"/>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79"/>
    </row>
    <row r="69" spans="2:35" ht="13.5" x14ac:dyDescent="0.25">
      <c r="B69" s="38"/>
      <c r="C69" s="69" t="s">
        <v>324</v>
      </c>
      <c r="D69" s="68"/>
      <c r="E69" s="70" t="s">
        <v>318</v>
      </c>
      <c r="F69" s="44"/>
      <c r="G69" s="44"/>
      <c r="H69" s="44"/>
      <c r="I69" s="68"/>
      <c r="J69" s="84">
        <f>SUM(J70:J71)</f>
        <v>0</v>
      </c>
      <c r="K69" s="84">
        <f t="shared" ref="K69:AH69" si="6">SUM(K70:K71)</f>
        <v>0</v>
      </c>
      <c r="L69" s="84">
        <f t="shared" si="6"/>
        <v>0</v>
      </c>
      <c r="M69" s="84">
        <f t="shared" ref="M69:AA69" si="7">SUM(M70:M71)</f>
        <v>0</v>
      </c>
      <c r="N69" s="84">
        <f t="shared" si="7"/>
        <v>0</v>
      </c>
      <c r="O69" s="84">
        <f t="shared" si="7"/>
        <v>0</v>
      </c>
      <c r="P69" s="84">
        <f t="shared" si="7"/>
        <v>0</v>
      </c>
      <c r="Q69" s="84">
        <f t="shared" si="7"/>
        <v>0</v>
      </c>
      <c r="R69" s="84">
        <f t="shared" si="7"/>
        <v>0</v>
      </c>
      <c r="S69" s="84">
        <f t="shared" si="7"/>
        <v>0</v>
      </c>
      <c r="T69" s="84">
        <f t="shared" si="7"/>
        <v>0</v>
      </c>
      <c r="U69" s="84">
        <f t="shared" si="7"/>
        <v>0</v>
      </c>
      <c r="V69" s="84">
        <f t="shared" si="7"/>
        <v>0</v>
      </c>
      <c r="W69" s="84">
        <f t="shared" si="7"/>
        <v>0</v>
      </c>
      <c r="X69" s="84">
        <f t="shared" si="7"/>
        <v>0</v>
      </c>
      <c r="Y69" s="84">
        <f t="shared" si="7"/>
        <v>0</v>
      </c>
      <c r="Z69" s="84">
        <f t="shared" si="7"/>
        <v>0</v>
      </c>
      <c r="AA69" s="84">
        <f t="shared" si="7"/>
        <v>0</v>
      </c>
      <c r="AB69" s="84">
        <f t="shared" si="6"/>
        <v>0</v>
      </c>
      <c r="AC69" s="84">
        <f t="shared" si="6"/>
        <v>0</v>
      </c>
      <c r="AD69" s="84">
        <f t="shared" si="6"/>
        <v>0</v>
      </c>
      <c r="AE69" s="84">
        <f t="shared" si="6"/>
        <v>0</v>
      </c>
      <c r="AF69" s="84">
        <f t="shared" si="6"/>
        <v>0</v>
      </c>
      <c r="AG69" s="84">
        <f t="shared" si="6"/>
        <v>0</v>
      </c>
      <c r="AH69" s="84">
        <f t="shared" si="6"/>
        <v>0</v>
      </c>
      <c r="AI69" s="79"/>
    </row>
    <row r="70" spans="2:35" ht="13.5" x14ac:dyDescent="0.25">
      <c r="B70" s="38"/>
      <c r="C70" s="73" t="s">
        <v>325</v>
      </c>
      <c r="D70" s="68"/>
      <c r="E70" s="70" t="s">
        <v>318</v>
      </c>
      <c r="F70" s="44"/>
      <c r="G70" s="44"/>
      <c r="H70" s="44"/>
      <c r="I70" s="68"/>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79"/>
    </row>
    <row r="71" spans="2:35" ht="13.5" x14ac:dyDescent="0.25">
      <c r="B71" s="38"/>
      <c r="C71" s="73" t="s">
        <v>325</v>
      </c>
      <c r="D71" s="68"/>
      <c r="E71" s="70" t="s">
        <v>318</v>
      </c>
      <c r="F71" s="44"/>
      <c r="G71" s="44"/>
      <c r="H71" s="44"/>
      <c r="I71" s="68"/>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79"/>
    </row>
    <row r="72" spans="2:35" ht="13.5" x14ac:dyDescent="0.25">
      <c r="B72" s="38"/>
      <c r="C72" s="67" t="s">
        <v>326</v>
      </c>
      <c r="D72" s="68"/>
      <c r="E72" s="72" t="s">
        <v>318</v>
      </c>
      <c r="F72" s="44"/>
      <c r="G72" s="44"/>
      <c r="H72" s="44"/>
      <c r="I72" s="68"/>
      <c r="J72" s="82">
        <f>SUM(J65:J69)</f>
        <v>0</v>
      </c>
      <c r="K72" s="82">
        <f t="shared" ref="K72:AH72" si="8">SUM(K65:K69)</f>
        <v>0</v>
      </c>
      <c r="L72" s="82">
        <f t="shared" si="8"/>
        <v>0</v>
      </c>
      <c r="M72" s="82">
        <f t="shared" si="8"/>
        <v>0</v>
      </c>
      <c r="N72" s="82">
        <f t="shared" si="8"/>
        <v>0</v>
      </c>
      <c r="O72" s="82">
        <f t="shared" si="8"/>
        <v>0</v>
      </c>
      <c r="P72" s="82">
        <f t="shared" si="8"/>
        <v>0</v>
      </c>
      <c r="Q72" s="82">
        <f t="shared" si="8"/>
        <v>0</v>
      </c>
      <c r="R72" s="82">
        <f t="shared" si="8"/>
        <v>0</v>
      </c>
      <c r="S72" s="82">
        <f t="shared" si="8"/>
        <v>0</v>
      </c>
      <c r="T72" s="82">
        <f t="shared" si="8"/>
        <v>0</v>
      </c>
      <c r="U72" s="82">
        <f t="shared" si="8"/>
        <v>0</v>
      </c>
      <c r="V72" s="82">
        <f t="shared" si="8"/>
        <v>0</v>
      </c>
      <c r="W72" s="82">
        <f t="shared" si="8"/>
        <v>0</v>
      </c>
      <c r="X72" s="82">
        <f t="shared" si="8"/>
        <v>0</v>
      </c>
      <c r="Y72" s="82">
        <f t="shared" si="8"/>
        <v>0</v>
      </c>
      <c r="Z72" s="82">
        <f t="shared" si="8"/>
        <v>0</v>
      </c>
      <c r="AA72" s="82">
        <f t="shared" si="8"/>
        <v>0</v>
      </c>
      <c r="AB72" s="82">
        <f t="shared" si="8"/>
        <v>0</v>
      </c>
      <c r="AC72" s="82">
        <f t="shared" si="8"/>
        <v>0</v>
      </c>
      <c r="AD72" s="82">
        <f t="shared" si="8"/>
        <v>0</v>
      </c>
      <c r="AE72" s="82">
        <f t="shared" si="8"/>
        <v>0</v>
      </c>
      <c r="AF72" s="82">
        <f t="shared" si="8"/>
        <v>0</v>
      </c>
      <c r="AG72" s="82">
        <f t="shared" si="8"/>
        <v>0</v>
      </c>
      <c r="AH72" s="82">
        <f t="shared" si="8"/>
        <v>0</v>
      </c>
      <c r="AI72" s="79"/>
    </row>
    <row r="73" spans="2:35" ht="13.5" x14ac:dyDescent="0.25">
      <c r="B73" s="38"/>
      <c r="C73" s="68"/>
      <c r="D73" s="68"/>
      <c r="E73" s="68"/>
      <c r="F73" s="44"/>
      <c r="G73" s="44"/>
      <c r="H73" s="44"/>
      <c r="I73" s="68"/>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79"/>
    </row>
    <row r="74" spans="2:35" ht="13.5" x14ac:dyDescent="0.25">
      <c r="B74" s="38"/>
      <c r="C74" s="67" t="s">
        <v>327</v>
      </c>
      <c r="D74" s="68"/>
      <c r="E74" s="72" t="s">
        <v>318</v>
      </c>
      <c r="F74" s="44"/>
      <c r="G74" s="44"/>
      <c r="H74" s="44"/>
      <c r="I74" s="68"/>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79"/>
    </row>
    <row r="75" spans="2:35" ht="13.5" x14ac:dyDescent="0.25">
      <c r="B75" s="38"/>
      <c r="C75" s="68"/>
      <c r="D75" s="68"/>
      <c r="E75" s="68"/>
      <c r="F75" s="44"/>
      <c r="G75" s="44"/>
      <c r="H75" s="44"/>
      <c r="I75" s="68"/>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79"/>
    </row>
    <row r="76" spans="2:35" ht="16.5" x14ac:dyDescent="0.25">
      <c r="B76" s="38"/>
      <c r="C76" s="66" t="s">
        <v>331</v>
      </c>
      <c r="D76" s="66"/>
      <c r="E76" s="66"/>
      <c r="F76" s="66"/>
      <c r="G76" s="66"/>
      <c r="H76" s="66"/>
      <c r="I76" s="68"/>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row>
    <row r="77" spans="2:35" ht="13.5" x14ac:dyDescent="0.25">
      <c r="B77" s="38"/>
      <c r="C77" s="44"/>
      <c r="D77" s="44"/>
      <c r="E77" s="44"/>
      <c r="F77" s="44"/>
      <c r="G77" s="44"/>
      <c r="H77" s="44"/>
      <c r="I77" s="68"/>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row>
    <row r="78" spans="2:35" ht="13.5" x14ac:dyDescent="0.25">
      <c r="B78" s="38"/>
      <c r="C78" s="67" t="s">
        <v>317</v>
      </c>
      <c r="D78" s="68"/>
      <c r="E78" s="72" t="s">
        <v>318</v>
      </c>
      <c r="F78" s="44"/>
      <c r="G78" s="44"/>
      <c r="H78" s="85"/>
      <c r="I78" s="68"/>
      <c r="J78" s="82">
        <f>J62-J43</f>
        <v>0</v>
      </c>
      <c r="K78" s="82">
        <f t="shared" ref="K78:AH78" si="9">K62-K43</f>
        <v>0</v>
      </c>
      <c r="L78" s="82">
        <f t="shared" si="9"/>
        <v>0</v>
      </c>
      <c r="M78" s="82">
        <f t="shared" si="9"/>
        <v>0</v>
      </c>
      <c r="N78" s="82">
        <f t="shared" si="9"/>
        <v>0</v>
      </c>
      <c r="O78" s="82">
        <f t="shared" si="9"/>
        <v>0</v>
      </c>
      <c r="P78" s="82">
        <f t="shared" si="9"/>
        <v>0</v>
      </c>
      <c r="Q78" s="82">
        <f t="shared" si="9"/>
        <v>0</v>
      </c>
      <c r="R78" s="82">
        <f t="shared" si="9"/>
        <v>0</v>
      </c>
      <c r="S78" s="82">
        <f t="shared" si="9"/>
        <v>0</v>
      </c>
      <c r="T78" s="82">
        <f t="shared" si="9"/>
        <v>0</v>
      </c>
      <c r="U78" s="82">
        <f t="shared" si="9"/>
        <v>0</v>
      </c>
      <c r="V78" s="82">
        <f t="shared" si="9"/>
        <v>0</v>
      </c>
      <c r="W78" s="82">
        <f t="shared" si="9"/>
        <v>0</v>
      </c>
      <c r="X78" s="82">
        <f t="shared" si="9"/>
        <v>0</v>
      </c>
      <c r="Y78" s="82">
        <f t="shared" si="9"/>
        <v>0</v>
      </c>
      <c r="Z78" s="82">
        <f t="shared" si="9"/>
        <v>0</v>
      </c>
      <c r="AA78" s="82">
        <f t="shared" si="9"/>
        <v>0</v>
      </c>
      <c r="AB78" s="82">
        <f t="shared" si="9"/>
        <v>0</v>
      </c>
      <c r="AC78" s="82">
        <f t="shared" si="9"/>
        <v>0</v>
      </c>
      <c r="AD78" s="82">
        <f t="shared" si="9"/>
        <v>0</v>
      </c>
      <c r="AE78" s="82">
        <f t="shared" si="9"/>
        <v>0</v>
      </c>
      <c r="AF78" s="82">
        <f t="shared" si="9"/>
        <v>0</v>
      </c>
      <c r="AG78" s="82">
        <f t="shared" si="9"/>
        <v>0</v>
      </c>
      <c r="AH78" s="82">
        <f t="shared" si="9"/>
        <v>0</v>
      </c>
      <c r="AI78" s="79"/>
    </row>
    <row r="79" spans="2:35" ht="13.5" x14ac:dyDescent="0.25">
      <c r="B79" s="38"/>
      <c r="C79" s="68"/>
      <c r="D79" s="68"/>
      <c r="E79" s="68"/>
      <c r="F79" s="44"/>
      <c r="G79" s="44"/>
      <c r="H79" s="85"/>
      <c r="I79" s="68"/>
      <c r="J79" s="96"/>
      <c r="K79" s="96"/>
      <c r="L79" s="96"/>
      <c r="M79" s="96"/>
      <c r="N79" s="96"/>
      <c r="O79" s="96"/>
      <c r="P79" s="96"/>
      <c r="Q79" s="96"/>
      <c r="R79" s="96"/>
      <c r="S79" s="96"/>
      <c r="T79" s="96"/>
      <c r="U79" s="96"/>
      <c r="V79" s="96"/>
      <c r="W79" s="96"/>
      <c r="X79" s="96"/>
      <c r="Y79" s="96"/>
      <c r="Z79" s="96"/>
      <c r="AA79" s="96"/>
      <c r="AB79" s="96"/>
      <c r="AC79" s="96"/>
      <c r="AD79" s="96"/>
      <c r="AE79" s="96"/>
      <c r="AF79" s="96"/>
      <c r="AG79" s="96"/>
      <c r="AH79" s="96"/>
      <c r="AI79" s="79"/>
    </row>
    <row r="80" spans="2:35" ht="13.5" x14ac:dyDescent="0.25">
      <c r="B80" s="38"/>
      <c r="C80" s="67" t="s">
        <v>326</v>
      </c>
      <c r="D80" s="68"/>
      <c r="E80" s="72" t="s">
        <v>318</v>
      </c>
      <c r="F80" s="44"/>
      <c r="G80" s="44"/>
      <c r="H80" s="85"/>
      <c r="I80" s="68"/>
      <c r="J80" s="82">
        <f>J72-J53</f>
        <v>0</v>
      </c>
      <c r="K80" s="82">
        <f t="shared" ref="K80:AH80" si="10">K72-K53</f>
        <v>0</v>
      </c>
      <c r="L80" s="82">
        <f t="shared" si="10"/>
        <v>0</v>
      </c>
      <c r="M80" s="82">
        <f t="shared" si="10"/>
        <v>0</v>
      </c>
      <c r="N80" s="82">
        <f t="shared" si="10"/>
        <v>0</v>
      </c>
      <c r="O80" s="82">
        <f t="shared" si="10"/>
        <v>0</v>
      </c>
      <c r="P80" s="82">
        <f t="shared" si="10"/>
        <v>0</v>
      </c>
      <c r="Q80" s="82">
        <f t="shared" si="10"/>
        <v>0</v>
      </c>
      <c r="R80" s="82">
        <f t="shared" si="10"/>
        <v>0</v>
      </c>
      <c r="S80" s="82">
        <f t="shared" si="10"/>
        <v>0</v>
      </c>
      <c r="T80" s="82">
        <f t="shared" si="10"/>
        <v>0</v>
      </c>
      <c r="U80" s="82">
        <f t="shared" si="10"/>
        <v>0</v>
      </c>
      <c r="V80" s="82">
        <f t="shared" si="10"/>
        <v>0</v>
      </c>
      <c r="W80" s="82">
        <f t="shared" si="10"/>
        <v>0</v>
      </c>
      <c r="X80" s="82">
        <f t="shared" si="10"/>
        <v>0</v>
      </c>
      <c r="Y80" s="82">
        <f t="shared" si="10"/>
        <v>0</v>
      </c>
      <c r="Z80" s="82">
        <f t="shared" si="10"/>
        <v>0</v>
      </c>
      <c r="AA80" s="82">
        <f t="shared" si="10"/>
        <v>0</v>
      </c>
      <c r="AB80" s="82">
        <f t="shared" si="10"/>
        <v>0</v>
      </c>
      <c r="AC80" s="82">
        <f t="shared" si="10"/>
        <v>0</v>
      </c>
      <c r="AD80" s="82">
        <f t="shared" si="10"/>
        <v>0</v>
      </c>
      <c r="AE80" s="82">
        <f t="shared" si="10"/>
        <v>0</v>
      </c>
      <c r="AF80" s="82">
        <f t="shared" si="10"/>
        <v>0</v>
      </c>
      <c r="AG80" s="82">
        <f t="shared" si="10"/>
        <v>0</v>
      </c>
      <c r="AH80" s="82">
        <f t="shared" si="10"/>
        <v>0</v>
      </c>
      <c r="AI80" s="79"/>
    </row>
    <row r="81" spans="2:35" ht="12.75" customHeight="1" x14ac:dyDescent="0.25">
      <c r="B81" s="38"/>
      <c r="C81" s="68"/>
      <c r="D81" s="68"/>
      <c r="E81" s="68"/>
      <c r="F81" s="44"/>
      <c r="G81" s="44"/>
      <c r="H81" s="85"/>
      <c r="I81" s="68"/>
      <c r="J81" s="96"/>
      <c r="K81" s="96"/>
      <c r="L81" s="96"/>
      <c r="M81" s="96"/>
      <c r="N81" s="96"/>
      <c r="O81" s="96"/>
      <c r="P81" s="96"/>
      <c r="Q81" s="96"/>
      <c r="R81" s="96"/>
      <c r="S81" s="96"/>
      <c r="T81" s="96"/>
      <c r="U81" s="96"/>
      <c r="V81" s="96"/>
      <c r="W81" s="96"/>
      <c r="X81" s="96"/>
      <c r="Y81" s="96"/>
      <c r="Z81" s="96"/>
      <c r="AA81" s="96"/>
      <c r="AB81" s="96"/>
      <c r="AC81" s="96"/>
      <c r="AD81" s="96"/>
      <c r="AE81" s="96"/>
      <c r="AF81" s="96"/>
      <c r="AG81" s="96"/>
      <c r="AH81" s="96"/>
      <c r="AI81" s="79"/>
    </row>
    <row r="82" spans="2:35" ht="13.5" x14ac:dyDescent="0.25">
      <c r="B82" s="38"/>
      <c r="C82" s="67" t="s">
        <v>327</v>
      </c>
      <c r="D82" s="68"/>
      <c r="E82" s="72" t="s">
        <v>318</v>
      </c>
      <c r="F82" s="44"/>
      <c r="G82" s="44"/>
      <c r="H82" s="85"/>
      <c r="I82" s="68"/>
      <c r="J82" s="82">
        <f>J74-J55</f>
        <v>0</v>
      </c>
      <c r="K82" s="82">
        <f t="shared" ref="K82:AH82" si="11">K74-K55</f>
        <v>0</v>
      </c>
      <c r="L82" s="82">
        <f t="shared" si="11"/>
        <v>0</v>
      </c>
      <c r="M82" s="82">
        <f t="shared" si="11"/>
        <v>0</v>
      </c>
      <c r="N82" s="82">
        <f t="shared" si="11"/>
        <v>0</v>
      </c>
      <c r="O82" s="82">
        <f t="shared" si="11"/>
        <v>0</v>
      </c>
      <c r="P82" s="82">
        <f t="shared" si="11"/>
        <v>0</v>
      </c>
      <c r="Q82" s="82">
        <f t="shared" si="11"/>
        <v>0</v>
      </c>
      <c r="R82" s="82">
        <f t="shared" si="11"/>
        <v>0</v>
      </c>
      <c r="S82" s="82">
        <f t="shared" si="11"/>
        <v>0</v>
      </c>
      <c r="T82" s="82">
        <f t="shared" si="11"/>
        <v>0</v>
      </c>
      <c r="U82" s="82">
        <f t="shared" si="11"/>
        <v>0</v>
      </c>
      <c r="V82" s="82">
        <f t="shared" si="11"/>
        <v>0</v>
      </c>
      <c r="W82" s="82">
        <f t="shared" si="11"/>
        <v>0</v>
      </c>
      <c r="X82" s="82">
        <f t="shared" si="11"/>
        <v>0</v>
      </c>
      <c r="Y82" s="82">
        <f t="shared" si="11"/>
        <v>0</v>
      </c>
      <c r="Z82" s="82">
        <f t="shared" si="11"/>
        <v>0</v>
      </c>
      <c r="AA82" s="82">
        <f t="shared" si="11"/>
        <v>0</v>
      </c>
      <c r="AB82" s="82">
        <f t="shared" si="11"/>
        <v>0</v>
      </c>
      <c r="AC82" s="82">
        <f t="shared" si="11"/>
        <v>0</v>
      </c>
      <c r="AD82" s="82">
        <f t="shared" si="11"/>
        <v>0</v>
      </c>
      <c r="AE82" s="82">
        <f t="shared" si="11"/>
        <v>0</v>
      </c>
      <c r="AF82" s="82">
        <f t="shared" si="11"/>
        <v>0</v>
      </c>
      <c r="AG82" s="82">
        <f t="shared" si="11"/>
        <v>0</v>
      </c>
      <c r="AH82" s="82">
        <f t="shared" si="11"/>
        <v>0</v>
      </c>
      <c r="AI82" s="79"/>
    </row>
    <row r="83" spans="2:35" ht="13.5" x14ac:dyDescent="0.25">
      <c r="B83" s="38"/>
      <c r="C83" s="68"/>
      <c r="D83" s="68"/>
      <c r="E83" s="68"/>
      <c r="F83" s="44"/>
      <c r="G83" s="44"/>
      <c r="H83" s="44"/>
      <c r="I83" s="68"/>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79"/>
    </row>
    <row r="84" spans="2:35" ht="13.5" x14ac:dyDescent="0.25">
      <c r="B84" s="38"/>
      <c r="C84" s="68"/>
      <c r="D84" s="68"/>
      <c r="E84" s="68"/>
      <c r="F84" s="44"/>
      <c r="G84" s="44"/>
      <c r="H84" s="44"/>
      <c r="I84" s="68"/>
      <c r="J84" s="83"/>
      <c r="K84" s="83"/>
      <c r="L84" s="83"/>
      <c r="M84" s="83"/>
      <c r="N84" s="83"/>
      <c r="O84" s="83"/>
      <c r="P84" s="83"/>
      <c r="Q84" s="83"/>
      <c r="R84" s="83"/>
      <c r="S84" s="83"/>
      <c r="T84" s="83"/>
      <c r="U84" s="83"/>
      <c r="V84" s="83"/>
      <c r="W84" s="83"/>
      <c r="X84" s="83"/>
      <c r="Y84" s="83"/>
      <c r="Z84" s="83"/>
      <c r="AA84" s="83"/>
      <c r="AB84" s="83"/>
      <c r="AC84" s="83"/>
      <c r="AD84" s="83"/>
      <c r="AE84" s="83"/>
      <c r="AF84" s="83"/>
      <c r="AG84" s="96"/>
      <c r="AH84" s="96"/>
      <c r="AI84" s="79"/>
    </row>
    <row r="85" spans="2:35" ht="16.5" x14ac:dyDescent="0.25">
      <c r="B85" s="38"/>
      <c r="C85" s="66" t="s">
        <v>332</v>
      </c>
      <c r="D85" s="66"/>
      <c r="E85" s="66"/>
      <c r="F85" s="66"/>
      <c r="G85" s="66"/>
      <c r="H85" s="66"/>
      <c r="I85" s="68"/>
      <c r="J85" s="79"/>
      <c r="K85" s="79"/>
      <c r="L85" s="79"/>
      <c r="M85" s="79"/>
      <c r="N85" s="79"/>
      <c r="O85" s="79"/>
      <c r="P85" s="79"/>
      <c r="Q85" s="79"/>
      <c r="R85" s="79"/>
      <c r="S85" s="79"/>
      <c r="T85" s="79"/>
      <c r="U85" s="79"/>
      <c r="V85" s="79"/>
      <c r="W85" s="79"/>
      <c r="X85" s="79"/>
      <c r="Y85" s="79"/>
      <c r="Z85" s="79"/>
      <c r="AA85" s="79"/>
      <c r="AB85" s="79"/>
      <c r="AC85" s="79"/>
      <c r="AD85" s="79"/>
      <c r="AE85" s="79"/>
      <c r="AF85" s="79"/>
      <c r="AG85" s="102"/>
      <c r="AH85" s="79"/>
      <c r="AI85" s="79"/>
    </row>
    <row r="86" spans="2:35" ht="13.5" x14ac:dyDescent="0.25">
      <c r="B86" s="38"/>
      <c r="C86" s="68"/>
      <c r="D86" s="68"/>
      <c r="E86" s="68"/>
      <c r="F86" s="44"/>
      <c r="G86" s="44"/>
      <c r="H86" s="44"/>
      <c r="I86" s="68"/>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row>
    <row r="87" spans="2:35" ht="13.5" x14ac:dyDescent="0.25">
      <c r="B87" s="38"/>
      <c r="C87" s="67" t="s">
        <v>333</v>
      </c>
      <c r="D87" s="68"/>
      <c r="E87" s="68"/>
      <c r="F87" s="44"/>
      <c r="G87" s="44"/>
      <c r="H87" s="44"/>
      <c r="I87" s="68"/>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row>
    <row r="88" spans="2:35" ht="15" customHeight="1" x14ac:dyDescent="0.25">
      <c r="B88" s="38"/>
      <c r="C88" s="86" t="s">
        <v>334</v>
      </c>
      <c r="D88" s="68"/>
      <c r="E88" s="70" t="s">
        <v>318</v>
      </c>
      <c r="F88" s="44"/>
      <c r="G88" s="44"/>
      <c r="H88" s="44"/>
      <c r="I88" s="68"/>
      <c r="J88" s="97" t="str">
        <f t="shared" ref="J88:AH88" si="12">IF(J10&lt;=($H$17+$H$32),J62,"")</f>
        <v/>
      </c>
      <c r="K88" s="97">
        <f t="shared" si="12"/>
        <v>0</v>
      </c>
      <c r="L88" s="97">
        <f t="shared" si="12"/>
        <v>0</v>
      </c>
      <c r="M88" s="97">
        <f t="shared" si="12"/>
        <v>0</v>
      </c>
      <c r="N88" s="97">
        <f t="shared" si="12"/>
        <v>0</v>
      </c>
      <c r="O88" s="97">
        <f t="shared" si="12"/>
        <v>0</v>
      </c>
      <c r="P88" s="97">
        <f t="shared" si="12"/>
        <v>0</v>
      </c>
      <c r="Q88" s="97">
        <f t="shared" si="12"/>
        <v>0</v>
      </c>
      <c r="R88" s="97">
        <f t="shared" si="12"/>
        <v>0</v>
      </c>
      <c r="S88" s="97">
        <f t="shared" si="12"/>
        <v>0</v>
      </c>
      <c r="T88" s="97">
        <f t="shared" si="12"/>
        <v>0</v>
      </c>
      <c r="U88" s="97">
        <f t="shared" si="12"/>
        <v>0</v>
      </c>
      <c r="V88" s="97">
        <f t="shared" si="12"/>
        <v>0</v>
      </c>
      <c r="W88" s="97">
        <f t="shared" si="12"/>
        <v>0</v>
      </c>
      <c r="X88" s="97">
        <f t="shared" si="12"/>
        <v>0</v>
      </c>
      <c r="Y88" s="97">
        <f t="shared" si="12"/>
        <v>0</v>
      </c>
      <c r="Z88" s="97">
        <f t="shared" si="12"/>
        <v>0</v>
      </c>
      <c r="AA88" s="97">
        <f t="shared" si="12"/>
        <v>0</v>
      </c>
      <c r="AB88" s="97">
        <f t="shared" si="12"/>
        <v>0</v>
      </c>
      <c r="AC88" s="97">
        <f t="shared" si="12"/>
        <v>0</v>
      </c>
      <c r="AD88" s="97">
        <f t="shared" si="12"/>
        <v>0</v>
      </c>
      <c r="AE88" s="97">
        <f t="shared" si="12"/>
        <v>0</v>
      </c>
      <c r="AF88" s="97">
        <f t="shared" si="12"/>
        <v>0</v>
      </c>
      <c r="AG88" s="97">
        <f t="shared" si="12"/>
        <v>0</v>
      </c>
      <c r="AH88" s="97">
        <f t="shared" si="12"/>
        <v>0</v>
      </c>
      <c r="AI88" s="79"/>
    </row>
    <row r="89" spans="2:35" ht="16.899999999999999" customHeight="1" x14ac:dyDescent="0.25">
      <c r="B89" s="38"/>
      <c r="C89" s="86" t="s">
        <v>335</v>
      </c>
      <c r="D89" s="68"/>
      <c r="E89" s="70" t="s">
        <v>318</v>
      </c>
      <c r="F89" s="44"/>
      <c r="G89" s="44"/>
      <c r="H89" s="44"/>
      <c r="I89" s="68"/>
      <c r="J89" s="97" t="str">
        <f t="shared" ref="J89:AH89" si="13">IF(J10&lt;=($H$17+$H$32),J72,"")</f>
        <v/>
      </c>
      <c r="K89" s="97">
        <f t="shared" si="13"/>
        <v>0</v>
      </c>
      <c r="L89" s="97">
        <f t="shared" si="13"/>
        <v>0</v>
      </c>
      <c r="M89" s="97">
        <f t="shared" si="13"/>
        <v>0</v>
      </c>
      <c r="N89" s="97">
        <f t="shared" si="13"/>
        <v>0</v>
      </c>
      <c r="O89" s="97">
        <f t="shared" si="13"/>
        <v>0</v>
      </c>
      <c r="P89" s="97">
        <f t="shared" si="13"/>
        <v>0</v>
      </c>
      <c r="Q89" s="97">
        <f t="shared" si="13"/>
        <v>0</v>
      </c>
      <c r="R89" s="97">
        <f t="shared" si="13"/>
        <v>0</v>
      </c>
      <c r="S89" s="97">
        <f t="shared" si="13"/>
        <v>0</v>
      </c>
      <c r="T89" s="97">
        <f t="shared" si="13"/>
        <v>0</v>
      </c>
      <c r="U89" s="97">
        <f t="shared" si="13"/>
        <v>0</v>
      </c>
      <c r="V89" s="97">
        <f t="shared" si="13"/>
        <v>0</v>
      </c>
      <c r="W89" s="97">
        <f t="shared" si="13"/>
        <v>0</v>
      </c>
      <c r="X89" s="97">
        <f t="shared" si="13"/>
        <v>0</v>
      </c>
      <c r="Y89" s="97">
        <f t="shared" si="13"/>
        <v>0</v>
      </c>
      <c r="Z89" s="97">
        <f t="shared" si="13"/>
        <v>0</v>
      </c>
      <c r="AA89" s="97">
        <f t="shared" si="13"/>
        <v>0</v>
      </c>
      <c r="AB89" s="97">
        <f t="shared" si="13"/>
        <v>0</v>
      </c>
      <c r="AC89" s="97">
        <f t="shared" si="13"/>
        <v>0</v>
      </c>
      <c r="AD89" s="97">
        <f t="shared" si="13"/>
        <v>0</v>
      </c>
      <c r="AE89" s="97">
        <f t="shared" si="13"/>
        <v>0</v>
      </c>
      <c r="AF89" s="97">
        <f t="shared" si="13"/>
        <v>0</v>
      </c>
      <c r="AG89" s="97">
        <f t="shared" si="13"/>
        <v>0</v>
      </c>
      <c r="AH89" s="97">
        <f t="shared" si="13"/>
        <v>0</v>
      </c>
      <c r="AI89" s="79"/>
    </row>
    <row r="90" spans="2:35" ht="16.899999999999999" customHeight="1" x14ac:dyDescent="0.25">
      <c r="B90" s="38"/>
      <c r="C90" s="86" t="s">
        <v>336</v>
      </c>
      <c r="D90" s="68"/>
      <c r="E90" s="70" t="s">
        <v>318</v>
      </c>
      <c r="F90" s="44"/>
      <c r="G90" s="44"/>
      <c r="H90" s="44"/>
      <c r="I90" s="68"/>
      <c r="J90" s="97" t="str">
        <f t="shared" ref="J90:AH90" si="14">IF(J10&lt;=($H$17+$H$32),J74,"")</f>
        <v/>
      </c>
      <c r="K90" s="97">
        <f t="shared" si="14"/>
        <v>0</v>
      </c>
      <c r="L90" s="97">
        <f t="shared" si="14"/>
        <v>0</v>
      </c>
      <c r="M90" s="97">
        <f t="shared" si="14"/>
        <v>0</v>
      </c>
      <c r="N90" s="97">
        <f t="shared" si="14"/>
        <v>0</v>
      </c>
      <c r="O90" s="97">
        <f t="shared" si="14"/>
        <v>0</v>
      </c>
      <c r="P90" s="97">
        <f t="shared" si="14"/>
        <v>0</v>
      </c>
      <c r="Q90" s="97">
        <f t="shared" si="14"/>
        <v>0</v>
      </c>
      <c r="R90" s="97">
        <f t="shared" si="14"/>
        <v>0</v>
      </c>
      <c r="S90" s="97">
        <f t="shared" si="14"/>
        <v>0</v>
      </c>
      <c r="T90" s="97">
        <f t="shared" si="14"/>
        <v>0</v>
      </c>
      <c r="U90" s="97">
        <f t="shared" si="14"/>
        <v>0</v>
      </c>
      <c r="V90" s="97">
        <f t="shared" si="14"/>
        <v>0</v>
      </c>
      <c r="W90" s="97">
        <f t="shared" si="14"/>
        <v>0</v>
      </c>
      <c r="X90" s="97">
        <f t="shared" si="14"/>
        <v>0</v>
      </c>
      <c r="Y90" s="97">
        <f t="shared" si="14"/>
        <v>0</v>
      </c>
      <c r="Z90" s="97">
        <f t="shared" si="14"/>
        <v>0</v>
      </c>
      <c r="AA90" s="97">
        <f t="shared" si="14"/>
        <v>0</v>
      </c>
      <c r="AB90" s="97">
        <f t="shared" si="14"/>
        <v>0</v>
      </c>
      <c r="AC90" s="97">
        <f t="shared" si="14"/>
        <v>0</v>
      </c>
      <c r="AD90" s="97">
        <f t="shared" si="14"/>
        <v>0</v>
      </c>
      <c r="AE90" s="97">
        <f t="shared" si="14"/>
        <v>0</v>
      </c>
      <c r="AF90" s="97">
        <f t="shared" si="14"/>
        <v>0</v>
      </c>
      <c r="AG90" s="97">
        <f t="shared" si="14"/>
        <v>0</v>
      </c>
      <c r="AH90" s="97">
        <f t="shared" si="14"/>
        <v>0</v>
      </c>
      <c r="AI90" s="79"/>
    </row>
    <row r="91" spans="2:35" ht="16.149999999999999" customHeight="1" x14ac:dyDescent="0.25">
      <c r="B91" s="38"/>
      <c r="C91" s="72" t="s">
        <v>337</v>
      </c>
      <c r="D91" s="68"/>
      <c r="E91" s="87" t="s">
        <v>318</v>
      </c>
      <c r="F91" s="44"/>
      <c r="G91" s="44"/>
      <c r="H91" s="44"/>
      <c r="I91" s="68"/>
      <c r="J91" s="98" t="str">
        <f>IFERROR(J88-J89-J90,"")</f>
        <v/>
      </c>
      <c r="K91" s="98">
        <f t="shared" ref="K91:AH91" si="15">IFERROR(K88-K89-K90,"")</f>
        <v>0</v>
      </c>
      <c r="L91" s="98">
        <f t="shared" si="15"/>
        <v>0</v>
      </c>
      <c r="M91" s="98">
        <f t="shared" si="15"/>
        <v>0</v>
      </c>
      <c r="N91" s="98">
        <f t="shared" si="15"/>
        <v>0</v>
      </c>
      <c r="O91" s="98">
        <f t="shared" si="15"/>
        <v>0</v>
      </c>
      <c r="P91" s="98">
        <f t="shared" si="15"/>
        <v>0</v>
      </c>
      <c r="Q91" s="98">
        <f t="shared" si="15"/>
        <v>0</v>
      </c>
      <c r="R91" s="98">
        <f t="shared" si="15"/>
        <v>0</v>
      </c>
      <c r="S91" s="98">
        <f t="shared" si="15"/>
        <v>0</v>
      </c>
      <c r="T91" s="98">
        <f t="shared" si="15"/>
        <v>0</v>
      </c>
      <c r="U91" s="98">
        <f t="shared" si="15"/>
        <v>0</v>
      </c>
      <c r="V91" s="98">
        <f t="shared" si="15"/>
        <v>0</v>
      </c>
      <c r="W91" s="98">
        <f t="shared" si="15"/>
        <v>0</v>
      </c>
      <c r="X91" s="98">
        <f t="shared" si="15"/>
        <v>0</v>
      </c>
      <c r="Y91" s="98">
        <f t="shared" si="15"/>
        <v>0</v>
      </c>
      <c r="Z91" s="98">
        <f t="shared" si="15"/>
        <v>0</v>
      </c>
      <c r="AA91" s="98">
        <f t="shared" si="15"/>
        <v>0</v>
      </c>
      <c r="AB91" s="98">
        <f t="shared" si="15"/>
        <v>0</v>
      </c>
      <c r="AC91" s="98">
        <f t="shared" si="15"/>
        <v>0</v>
      </c>
      <c r="AD91" s="98">
        <f t="shared" si="15"/>
        <v>0</v>
      </c>
      <c r="AE91" s="98">
        <f t="shared" si="15"/>
        <v>0</v>
      </c>
      <c r="AF91" s="98">
        <f t="shared" si="15"/>
        <v>0</v>
      </c>
      <c r="AG91" s="98">
        <f t="shared" si="15"/>
        <v>0</v>
      </c>
      <c r="AH91" s="98">
        <f t="shared" si="15"/>
        <v>0</v>
      </c>
      <c r="AI91" s="79"/>
    </row>
    <row r="92" spans="2:35" ht="16.149999999999999" customHeight="1" x14ac:dyDescent="0.25">
      <c r="B92" s="38"/>
      <c r="C92" s="67" t="s">
        <v>338</v>
      </c>
      <c r="D92" s="68"/>
      <c r="E92" s="70" t="s">
        <v>318</v>
      </c>
      <c r="F92" s="44"/>
      <c r="G92" s="44"/>
      <c r="H92" s="44"/>
      <c r="I92" s="6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79"/>
    </row>
    <row r="93" spans="2:35" ht="16.149999999999999" customHeight="1" x14ac:dyDescent="0.25">
      <c r="B93" s="38"/>
      <c r="C93" s="86" t="s">
        <v>339</v>
      </c>
      <c r="D93" s="68"/>
      <c r="E93" s="70" t="s">
        <v>318</v>
      </c>
      <c r="F93" s="44"/>
      <c r="G93" s="44"/>
      <c r="H93" s="44"/>
      <c r="I93" s="68"/>
      <c r="J93" s="97">
        <f>'7-Buget cerere'!$E$86*'7-Buget cerere'!S83</f>
        <v>0</v>
      </c>
      <c r="K93" s="97">
        <f>'7-Buget cerere'!$E$86*'7-Buget cerere'!T83</f>
        <v>0</v>
      </c>
      <c r="L93" s="97">
        <f>'7-Buget cerere'!$E$86*'7-Buget cerere'!U83</f>
        <v>0</v>
      </c>
      <c r="M93" s="97">
        <f>'7-Buget cerere'!$E$86*'7-Buget cerere'!V83</f>
        <v>0</v>
      </c>
      <c r="N93" s="98"/>
      <c r="O93" s="98"/>
      <c r="P93" s="98"/>
      <c r="Q93" s="98"/>
      <c r="R93" s="98"/>
      <c r="S93" s="98"/>
      <c r="T93" s="98"/>
      <c r="U93" s="98"/>
      <c r="V93" s="98"/>
      <c r="W93" s="98"/>
      <c r="X93" s="98"/>
      <c r="Y93" s="98"/>
      <c r="Z93" s="98"/>
      <c r="AA93" s="98"/>
      <c r="AB93" s="98"/>
      <c r="AC93" s="98"/>
      <c r="AD93" s="98"/>
      <c r="AE93" s="98"/>
      <c r="AF93" s="98"/>
      <c r="AG93" s="98"/>
      <c r="AH93" s="98"/>
      <c r="AI93" s="79"/>
    </row>
    <row r="94" spans="2:35" ht="16.149999999999999" customHeight="1" x14ac:dyDescent="0.25">
      <c r="B94" s="38"/>
      <c r="C94" s="86" t="s">
        <v>340</v>
      </c>
      <c r="D94" s="68"/>
      <c r="E94" s="70" t="s">
        <v>318</v>
      </c>
      <c r="F94" s="44"/>
      <c r="G94" s="44"/>
      <c r="H94" s="44"/>
      <c r="I94" s="68"/>
      <c r="J94" s="97">
        <f>'7-Buget cerere'!$E$93*'7-Buget cerere'!S83</f>
        <v>0</v>
      </c>
      <c r="K94" s="97">
        <f>'7-Buget cerere'!$E$93*'7-Buget cerere'!T83</f>
        <v>0</v>
      </c>
      <c r="L94" s="97">
        <f>'7-Buget cerere'!$E$93*'7-Buget cerere'!U83</f>
        <v>0</v>
      </c>
      <c r="M94" s="97">
        <f>'7-Buget cerere'!$E$93*'7-Buget cerere'!V83</f>
        <v>0</v>
      </c>
      <c r="N94" s="97"/>
      <c r="O94" s="97"/>
      <c r="P94" s="97"/>
      <c r="Q94" s="97"/>
      <c r="R94" s="97"/>
      <c r="S94" s="97"/>
      <c r="T94" s="97"/>
      <c r="U94" s="97"/>
      <c r="V94" s="97"/>
      <c r="W94" s="97"/>
      <c r="X94" s="97"/>
      <c r="Y94" s="97"/>
      <c r="Z94" s="97"/>
      <c r="AA94" s="97"/>
      <c r="AB94" s="97"/>
      <c r="AC94" s="97"/>
      <c r="AD94" s="97"/>
      <c r="AE94" s="97"/>
      <c r="AF94" s="97"/>
      <c r="AG94" s="97"/>
      <c r="AH94" s="97"/>
      <c r="AI94" s="79"/>
    </row>
    <row r="95" spans="2:35" ht="16.149999999999999" customHeight="1" x14ac:dyDescent="0.25">
      <c r="B95" s="38"/>
      <c r="C95" s="86" t="s">
        <v>341</v>
      </c>
      <c r="D95" s="68"/>
      <c r="E95" s="70" t="s">
        <v>318</v>
      </c>
      <c r="F95" s="44"/>
      <c r="G95" s="44"/>
      <c r="H95" s="44"/>
      <c r="I95" s="68"/>
      <c r="J95" s="97">
        <f>'7-Buget cerere'!$E$89*'7-Buget cerere'!S83</f>
        <v>0</v>
      </c>
      <c r="K95" s="97">
        <f>'7-Buget cerere'!$E$89*'7-Buget cerere'!T83</f>
        <v>0</v>
      </c>
      <c r="L95" s="97">
        <f>'7-Buget cerere'!$E$89*'7-Buget cerere'!U83</f>
        <v>0</v>
      </c>
      <c r="M95" s="97">
        <f>'7-Buget cerere'!$E$89*'7-Buget cerere'!V83</f>
        <v>0</v>
      </c>
      <c r="N95" s="97"/>
      <c r="O95" s="97"/>
      <c r="P95" s="97"/>
      <c r="Q95" s="97"/>
      <c r="R95" s="97"/>
      <c r="S95" s="97"/>
      <c r="T95" s="97"/>
      <c r="U95" s="97"/>
      <c r="V95" s="97"/>
      <c r="W95" s="97"/>
      <c r="X95" s="97"/>
      <c r="Y95" s="97"/>
      <c r="Z95" s="97"/>
      <c r="AA95" s="97"/>
      <c r="AB95" s="97"/>
      <c r="AC95" s="97"/>
      <c r="AD95" s="97"/>
      <c r="AE95" s="97"/>
      <c r="AF95" s="97"/>
      <c r="AG95" s="97"/>
      <c r="AH95" s="97"/>
      <c r="AI95" s="79"/>
    </row>
    <row r="96" spans="2:35" ht="16.149999999999999" customHeight="1" x14ac:dyDescent="0.25">
      <c r="B96" s="38"/>
      <c r="C96" s="86" t="s">
        <v>342</v>
      </c>
      <c r="D96" s="68"/>
      <c r="E96" s="70" t="s">
        <v>318</v>
      </c>
      <c r="F96" s="44"/>
      <c r="G96" s="44"/>
      <c r="H96" s="44"/>
      <c r="I96" s="68"/>
      <c r="J96" s="99"/>
      <c r="K96" s="99"/>
      <c r="L96" s="99"/>
      <c r="M96" s="99"/>
      <c r="N96" s="100"/>
      <c r="O96" s="100"/>
      <c r="P96" s="100"/>
      <c r="Q96" s="100"/>
      <c r="R96" s="100"/>
      <c r="S96" s="100"/>
      <c r="T96" s="100"/>
      <c r="U96" s="100"/>
      <c r="V96" s="100"/>
      <c r="W96" s="100"/>
      <c r="X96" s="100"/>
      <c r="Y96" s="100"/>
      <c r="Z96" s="100"/>
      <c r="AA96" s="100"/>
      <c r="AB96" s="100"/>
      <c r="AC96" s="100"/>
      <c r="AD96" s="100"/>
      <c r="AE96" s="100"/>
      <c r="AF96" s="100"/>
      <c r="AG96" s="100"/>
      <c r="AH96" s="100"/>
      <c r="AI96" s="79"/>
    </row>
    <row r="97" spans="1:66" ht="16.149999999999999" customHeight="1" x14ac:dyDescent="0.25">
      <c r="B97" s="38"/>
      <c r="C97" s="86" t="s">
        <v>343</v>
      </c>
      <c r="D97" s="68"/>
      <c r="E97" s="70" t="s">
        <v>318</v>
      </c>
      <c r="F97" s="44"/>
      <c r="G97" s="44"/>
      <c r="H97" s="44"/>
      <c r="I97" s="68"/>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79"/>
    </row>
    <row r="98" spans="1:66" customFormat="1" ht="16.149999999999999" customHeight="1" x14ac:dyDescent="0.25">
      <c r="A98" s="36"/>
      <c r="B98" s="38"/>
      <c r="C98" s="86" t="s">
        <v>344</v>
      </c>
      <c r="D98" s="68"/>
      <c r="E98" s="70" t="s">
        <v>318</v>
      </c>
      <c r="F98" s="44"/>
      <c r="G98" s="44"/>
      <c r="H98" s="44"/>
      <c r="I98" s="68"/>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79"/>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row>
    <row r="99" spans="1:66" s="35" customFormat="1" ht="16.149999999999999" customHeight="1" x14ac:dyDescent="0.25">
      <c r="A99" s="36"/>
      <c r="B99" s="88"/>
      <c r="C99" s="89" t="s">
        <v>345</v>
      </c>
      <c r="D99" s="90"/>
      <c r="E99" s="91" t="s">
        <v>318</v>
      </c>
      <c r="F99" s="92"/>
      <c r="G99" s="92"/>
      <c r="H99" s="92"/>
      <c r="I99" s="90"/>
      <c r="J99" s="101" t="str">
        <f>IF(J10&lt;=($H$17+$H$32),J94+J95+J96+J97-J93-J98,"")</f>
        <v/>
      </c>
      <c r="K99" s="101">
        <f>IF(K10&lt;=($H$17+$H$32),K94+K95+K96+K97-K93-K98,"")</f>
        <v>0</v>
      </c>
      <c r="L99" s="101">
        <f t="shared" ref="L99:AH99" si="16">IF(L10&lt;=($H$17+$H$32),L94+L95+L96+L97-L93-L98,"")</f>
        <v>0</v>
      </c>
      <c r="M99" s="101">
        <f t="shared" si="16"/>
        <v>0</v>
      </c>
      <c r="N99" s="101">
        <f t="shared" si="16"/>
        <v>0</v>
      </c>
      <c r="O99" s="101">
        <f t="shared" si="16"/>
        <v>0</v>
      </c>
      <c r="P99" s="101">
        <f t="shared" si="16"/>
        <v>0</v>
      </c>
      <c r="Q99" s="101">
        <f t="shared" si="16"/>
        <v>0</v>
      </c>
      <c r="R99" s="101">
        <f t="shared" si="16"/>
        <v>0</v>
      </c>
      <c r="S99" s="101">
        <f t="shared" si="16"/>
        <v>0</v>
      </c>
      <c r="T99" s="101">
        <f t="shared" si="16"/>
        <v>0</v>
      </c>
      <c r="U99" s="101">
        <f t="shared" si="16"/>
        <v>0</v>
      </c>
      <c r="V99" s="101">
        <f t="shared" si="16"/>
        <v>0</v>
      </c>
      <c r="W99" s="101">
        <f t="shared" si="16"/>
        <v>0</v>
      </c>
      <c r="X99" s="101">
        <f t="shared" si="16"/>
        <v>0</v>
      </c>
      <c r="Y99" s="101">
        <f t="shared" si="16"/>
        <v>0</v>
      </c>
      <c r="Z99" s="101">
        <f t="shared" si="16"/>
        <v>0</v>
      </c>
      <c r="AA99" s="101">
        <f t="shared" si="16"/>
        <v>0</v>
      </c>
      <c r="AB99" s="101">
        <f t="shared" si="16"/>
        <v>0</v>
      </c>
      <c r="AC99" s="101">
        <f t="shared" si="16"/>
        <v>0</v>
      </c>
      <c r="AD99" s="101">
        <f t="shared" si="16"/>
        <v>0</v>
      </c>
      <c r="AE99" s="101">
        <f t="shared" si="16"/>
        <v>0</v>
      </c>
      <c r="AF99" s="101">
        <f t="shared" si="16"/>
        <v>0</v>
      </c>
      <c r="AG99" s="101">
        <f t="shared" si="16"/>
        <v>0</v>
      </c>
      <c r="AH99" s="101">
        <f t="shared" si="16"/>
        <v>0</v>
      </c>
      <c r="AI99" s="103"/>
      <c r="AJ99" s="36"/>
    </row>
    <row r="100" spans="1:66" s="35" customFormat="1" ht="16.149999999999999" customHeight="1" x14ac:dyDescent="0.25">
      <c r="B100" s="88"/>
      <c r="C100" s="89" t="s">
        <v>346</v>
      </c>
      <c r="D100" s="90"/>
      <c r="E100" s="91" t="s">
        <v>318</v>
      </c>
      <c r="F100" s="92"/>
      <c r="G100" s="92"/>
      <c r="H100" s="92"/>
      <c r="I100" s="90"/>
      <c r="J100" s="101" t="str">
        <f t="shared" ref="J100:AH100" si="17">IFERROR(J91+J99,"")</f>
        <v/>
      </c>
      <c r="K100" s="101">
        <f t="shared" si="17"/>
        <v>0</v>
      </c>
      <c r="L100" s="101">
        <f t="shared" si="17"/>
        <v>0</v>
      </c>
      <c r="M100" s="101">
        <f t="shared" si="17"/>
        <v>0</v>
      </c>
      <c r="N100" s="101">
        <f t="shared" si="17"/>
        <v>0</v>
      </c>
      <c r="O100" s="101">
        <f t="shared" si="17"/>
        <v>0</v>
      </c>
      <c r="P100" s="101">
        <f t="shared" si="17"/>
        <v>0</v>
      </c>
      <c r="Q100" s="101">
        <f t="shared" si="17"/>
        <v>0</v>
      </c>
      <c r="R100" s="101">
        <f t="shared" si="17"/>
        <v>0</v>
      </c>
      <c r="S100" s="101">
        <f t="shared" si="17"/>
        <v>0</v>
      </c>
      <c r="T100" s="101">
        <f t="shared" si="17"/>
        <v>0</v>
      </c>
      <c r="U100" s="101">
        <f t="shared" si="17"/>
        <v>0</v>
      </c>
      <c r="V100" s="101">
        <f t="shared" si="17"/>
        <v>0</v>
      </c>
      <c r="W100" s="101">
        <f t="shared" si="17"/>
        <v>0</v>
      </c>
      <c r="X100" s="101">
        <f t="shared" si="17"/>
        <v>0</v>
      </c>
      <c r="Y100" s="101">
        <f t="shared" si="17"/>
        <v>0</v>
      </c>
      <c r="Z100" s="101">
        <f t="shared" si="17"/>
        <v>0</v>
      </c>
      <c r="AA100" s="101">
        <f t="shared" si="17"/>
        <v>0</v>
      </c>
      <c r="AB100" s="101">
        <f t="shared" si="17"/>
        <v>0</v>
      </c>
      <c r="AC100" s="101">
        <f t="shared" si="17"/>
        <v>0</v>
      </c>
      <c r="AD100" s="101">
        <f t="shared" si="17"/>
        <v>0</v>
      </c>
      <c r="AE100" s="101">
        <f t="shared" si="17"/>
        <v>0</v>
      </c>
      <c r="AF100" s="101">
        <f t="shared" si="17"/>
        <v>0</v>
      </c>
      <c r="AG100" s="101">
        <f t="shared" si="17"/>
        <v>0</v>
      </c>
      <c r="AH100" s="101">
        <f t="shared" si="17"/>
        <v>0</v>
      </c>
      <c r="AI100" s="103"/>
      <c r="AJ100" s="36"/>
    </row>
    <row r="101" spans="1:66" s="35" customFormat="1" ht="16.149999999999999" customHeight="1" x14ac:dyDescent="0.25">
      <c r="B101" s="88"/>
      <c r="C101" s="89" t="s">
        <v>347</v>
      </c>
      <c r="D101" s="90"/>
      <c r="E101" s="91" t="s">
        <v>318</v>
      </c>
      <c r="F101" s="92"/>
      <c r="G101" s="92"/>
      <c r="H101" s="92"/>
      <c r="I101" s="90"/>
      <c r="J101" s="101" t="str">
        <f>J100</f>
        <v/>
      </c>
      <c r="K101" s="101" t="str">
        <f>IF(K10&gt;0,IFERROR(ROUNDDOWN(J101+K100,0),""),"")</f>
        <v/>
      </c>
      <c r="L101" s="101" t="str">
        <f t="shared" ref="L101:AH101" si="18">IF(L10&gt;0,IFERROR(ROUNDDOWN(K101+L100,0),""),"")</f>
        <v/>
      </c>
      <c r="M101" s="101" t="str">
        <f t="shared" si="18"/>
        <v/>
      </c>
      <c r="N101" s="101" t="str">
        <f t="shared" si="18"/>
        <v/>
      </c>
      <c r="O101" s="101" t="str">
        <f t="shared" si="18"/>
        <v/>
      </c>
      <c r="P101" s="101" t="str">
        <f t="shared" si="18"/>
        <v/>
      </c>
      <c r="Q101" s="101" t="str">
        <f t="shared" si="18"/>
        <v/>
      </c>
      <c r="R101" s="101" t="str">
        <f t="shared" si="18"/>
        <v/>
      </c>
      <c r="S101" s="101" t="str">
        <f t="shared" si="18"/>
        <v/>
      </c>
      <c r="T101" s="101" t="str">
        <f t="shared" si="18"/>
        <v/>
      </c>
      <c r="U101" s="101" t="str">
        <f t="shared" si="18"/>
        <v/>
      </c>
      <c r="V101" s="101" t="str">
        <f t="shared" si="18"/>
        <v/>
      </c>
      <c r="W101" s="101" t="str">
        <f t="shared" si="18"/>
        <v/>
      </c>
      <c r="X101" s="101" t="str">
        <f t="shared" si="18"/>
        <v/>
      </c>
      <c r="Y101" s="101" t="str">
        <f t="shared" si="18"/>
        <v/>
      </c>
      <c r="Z101" s="101" t="str">
        <f t="shared" si="18"/>
        <v/>
      </c>
      <c r="AA101" s="101" t="str">
        <f t="shared" si="18"/>
        <v/>
      </c>
      <c r="AB101" s="101" t="str">
        <f t="shared" si="18"/>
        <v/>
      </c>
      <c r="AC101" s="101" t="str">
        <f t="shared" si="18"/>
        <v/>
      </c>
      <c r="AD101" s="101" t="str">
        <f t="shared" si="18"/>
        <v/>
      </c>
      <c r="AE101" s="101" t="str">
        <f t="shared" si="18"/>
        <v/>
      </c>
      <c r="AF101" s="101" t="str">
        <f t="shared" si="18"/>
        <v/>
      </c>
      <c r="AG101" s="101" t="str">
        <f t="shared" si="18"/>
        <v/>
      </c>
      <c r="AH101" s="101" t="str">
        <f t="shared" si="18"/>
        <v/>
      </c>
      <c r="AI101" s="103"/>
      <c r="AJ101" s="36"/>
    </row>
    <row r="102" spans="1:66" ht="17.649999999999999" customHeight="1" x14ac:dyDescent="0.25">
      <c r="B102" s="38"/>
      <c r="C102" s="93"/>
      <c r="D102" s="44"/>
      <c r="E102" s="44"/>
      <c r="F102" s="44"/>
      <c r="G102" s="44"/>
      <c r="H102" s="44"/>
      <c r="I102" s="68"/>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row>
    <row r="103" spans="1:66" ht="16.5" x14ac:dyDescent="0.25">
      <c r="B103" s="38"/>
      <c r="C103" s="94" t="s">
        <v>348</v>
      </c>
      <c r="D103" s="38"/>
      <c r="E103" s="95">
        <f>N(J10&gt;0)*COUNTIF(J101:AH101,"&gt;=0")</f>
        <v>0</v>
      </c>
      <c r="F103" s="38"/>
      <c r="G103" s="38"/>
      <c r="H103" s="38"/>
      <c r="I103" s="38"/>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row>
    <row r="104" spans="1:66" ht="16.5" x14ac:dyDescent="0.25">
      <c r="B104" s="38"/>
      <c r="C104" s="94" t="s">
        <v>349</v>
      </c>
      <c r="D104" s="38"/>
      <c r="E104" s="95">
        <f>COUNTIF(J101:AH101,"&lt;0")</f>
        <v>0</v>
      </c>
      <c r="F104" s="38"/>
      <c r="G104" s="38"/>
      <c r="H104" s="38"/>
      <c r="I104" s="38"/>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row>
    <row r="105" spans="1:66" ht="17.25" customHeight="1" x14ac:dyDescent="0.25">
      <c r="B105" s="38"/>
      <c r="C105" s="38"/>
      <c r="D105" s="38"/>
      <c r="E105" s="38"/>
      <c r="F105" s="38"/>
      <c r="G105" s="38"/>
      <c r="H105" s="38"/>
      <c r="I105" s="38"/>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row>
  </sheetData>
  <sheetProtection algorithmName="SHA-512" hashValue="k5BpLxGbGtacl1wxQj8DHcrk88AHYJYpSIfibbPZGmOGCz6e9zF8C6E/SwmOg127cKzIlv6NLgBGofr21dvcGQ==" saltValue="rsejMbuo3P4OTcrkaWhvdA==" spinCount="100000" sheet="1" insertHyperlinks="0"/>
  <mergeCells count="5">
    <mergeCell ref="C5:I5"/>
    <mergeCell ref="C6:I6"/>
    <mergeCell ref="C7:I7"/>
    <mergeCell ref="C8:I8"/>
    <mergeCell ref="C9:I9"/>
  </mergeCells>
  <conditionalFormatting sqref="E104">
    <cfRule type="cellIs" dxfId="0" priority="1" operator="greaterThan">
      <formula>0</formula>
    </cfRule>
  </conditionalFormatting>
  <printOptions horizontalCentered="1"/>
  <pageMargins left="0.7" right="0.7" top="0.75" bottom="0.75" header="0.3" footer="0.3"/>
  <pageSetup scale="32"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C3"/>
  <sheetViews>
    <sheetView workbookViewId="0">
      <selection activeCell="E13" sqref="E13"/>
    </sheetView>
  </sheetViews>
  <sheetFormatPr defaultColWidth="9" defaultRowHeight="15" x14ac:dyDescent="0.25"/>
  <sheetData>
    <row r="2" spans="3:3" x14ac:dyDescent="0.25">
      <c r="C2" t="s">
        <v>350</v>
      </c>
    </row>
    <row r="3" spans="3:3" x14ac:dyDescent="0.25">
      <c r="C3" t="s">
        <v>351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25"/>
  <sheetViews>
    <sheetView tabSelected="1" workbookViewId="0">
      <pane xSplit="2" ySplit="8" topLeftCell="C11" activePane="bottomRight" state="frozen"/>
      <selection pane="topRight"/>
      <selection pane="bottomLeft"/>
      <selection pane="bottomRight" activeCell="G20" sqref="G20"/>
    </sheetView>
  </sheetViews>
  <sheetFormatPr defaultColWidth="8.7109375" defaultRowHeight="12" x14ac:dyDescent="0.25"/>
  <cols>
    <col min="1" max="2" width="5.28515625" style="1" customWidth="1"/>
    <col min="3" max="3" width="54.28515625" style="1" customWidth="1"/>
    <col min="4" max="4" width="5" style="1" customWidth="1"/>
    <col min="5" max="5" width="8.7109375" style="1" customWidth="1"/>
    <col min="6" max="6" width="4.7109375" style="1" customWidth="1"/>
    <col min="7" max="7" width="17.28515625" style="1" customWidth="1"/>
    <col min="8" max="9" width="4.28515625" style="1" customWidth="1"/>
    <col min="10" max="10" width="4" style="1" customWidth="1"/>
    <col min="11" max="16384" width="8.7109375" style="1"/>
  </cols>
  <sheetData>
    <row r="2" spans="2:12" x14ac:dyDescent="0.25">
      <c r="B2" s="2"/>
      <c r="C2" s="2"/>
      <c r="D2" s="2"/>
      <c r="E2" s="2"/>
      <c r="F2" s="2"/>
      <c r="G2" s="2"/>
      <c r="H2" s="2"/>
      <c r="I2" s="2"/>
      <c r="J2" s="2"/>
    </row>
    <row r="3" spans="2:12" ht="7.15" customHeight="1" x14ac:dyDescent="0.25">
      <c r="B3" s="2"/>
      <c r="C3" s="2"/>
      <c r="D3" s="2"/>
      <c r="E3" s="2"/>
      <c r="F3" s="2"/>
      <c r="G3" s="2"/>
      <c r="H3" s="2"/>
      <c r="I3" s="2"/>
      <c r="J3" s="2"/>
    </row>
    <row r="4" spans="2:12" ht="27" customHeight="1" x14ac:dyDescent="0.25">
      <c r="B4" s="2"/>
      <c r="C4" s="3" t="str">
        <f>'4-Dificultate lider'!C3</f>
        <v>Program: Programul Regional Nord-Vest 2021-2027</v>
      </c>
      <c r="D4" s="4"/>
      <c r="E4" s="5"/>
      <c r="F4" s="5"/>
      <c r="G4" s="5"/>
      <c r="H4" s="5"/>
      <c r="I4" s="31"/>
      <c r="J4" s="2"/>
    </row>
    <row r="5" spans="2:12" ht="33.75" customHeight="1" x14ac:dyDescent="0.25">
      <c r="B5" s="2"/>
      <c r="C5" s="355" t="str">
        <f>'4-Dificultate lider'!C4</f>
        <v>Obiectiv de politică 5: O Europă mai aproape de cetățeni, prin promovarea dezvoltării durabile și integrate a tuturor tipurilor de teritorii și de inițiative locale</v>
      </c>
      <c r="D5" s="356"/>
      <c r="E5" s="356"/>
      <c r="F5" s="356"/>
      <c r="G5" s="356"/>
      <c r="H5" s="356"/>
      <c r="I5" s="357"/>
      <c r="J5" s="2"/>
    </row>
    <row r="6" spans="2:12" ht="27" customHeight="1" x14ac:dyDescent="0.25">
      <c r="B6" s="2"/>
      <c r="C6" s="355" t="str">
        <f>'4-Dificultate lider'!C5</f>
        <v>Prioritatea 7: O regiune mai atractivă</v>
      </c>
      <c r="D6" s="356"/>
      <c r="E6" s="356"/>
      <c r="F6" s="356"/>
      <c r="G6" s="356"/>
      <c r="H6" s="356"/>
      <c r="I6" s="357"/>
      <c r="J6" s="2"/>
    </row>
    <row r="7" spans="2:12" ht="36.75" customHeight="1" x14ac:dyDescent="0.25">
      <c r="B7" s="2"/>
      <c r="C7" s="355" t="str">
        <f>'4-Dificultate lider'!C6</f>
        <v>Obiectiv specific 5.1: Promovarea dezvoltării integrate și incluzive în domeniul social, economic și al mediului, precum și a culturii, a patrimoniului natural, a turismului durabil și a securității în zonele urbane</v>
      </c>
      <c r="D7" s="356"/>
      <c r="E7" s="356"/>
      <c r="F7" s="356"/>
      <c r="G7" s="356"/>
      <c r="H7" s="356"/>
      <c r="I7" s="357"/>
      <c r="J7" s="2"/>
    </row>
    <row r="8" spans="2:12" ht="27" customHeight="1" x14ac:dyDescent="0.25">
      <c r="B8" s="2"/>
      <c r="C8" s="358" t="str">
        <f>'4-Dificultate lider'!C7</f>
        <v>APEL DE PROIECTE: PRNV/2026/715/1</v>
      </c>
      <c r="D8" s="359"/>
      <c r="E8" s="359"/>
      <c r="F8" s="359"/>
      <c r="G8" s="359"/>
      <c r="H8" s="359"/>
      <c r="I8" s="360"/>
      <c r="J8" s="2"/>
    </row>
    <row r="9" spans="2:12" ht="16.5" x14ac:dyDescent="0.3">
      <c r="B9" s="2"/>
      <c r="C9" s="6"/>
      <c r="D9" s="6"/>
      <c r="E9" s="7"/>
      <c r="F9" s="7"/>
      <c r="G9" s="7"/>
      <c r="H9" s="7"/>
      <c r="I9" s="7"/>
      <c r="J9" s="2"/>
    </row>
    <row r="10" spans="2:12" ht="13.5" x14ac:dyDescent="0.25">
      <c r="C10" s="8"/>
      <c r="D10" s="8"/>
      <c r="E10" s="8"/>
      <c r="F10" s="8"/>
      <c r="G10" s="8"/>
      <c r="H10" s="8"/>
      <c r="I10" s="8"/>
      <c r="J10" s="8"/>
      <c r="K10" s="8"/>
      <c r="L10" s="8"/>
    </row>
    <row r="11" spans="2:12" ht="13.5" x14ac:dyDescent="0.25">
      <c r="B11" s="2"/>
      <c r="C11" s="9"/>
      <c r="D11" s="9"/>
      <c r="E11" s="9"/>
      <c r="F11" s="9"/>
      <c r="G11" s="9"/>
      <c r="H11" s="2"/>
      <c r="I11" s="2"/>
      <c r="J11" s="2"/>
    </row>
    <row r="12" spans="2:12" ht="16.5" x14ac:dyDescent="0.25">
      <c r="B12" s="2"/>
      <c r="C12" s="10" t="s">
        <v>352</v>
      </c>
      <c r="D12" s="11"/>
      <c r="E12" s="11"/>
      <c r="F12" s="11"/>
      <c r="G12" s="11"/>
      <c r="H12" s="2"/>
      <c r="I12" s="2"/>
      <c r="J12" s="2"/>
    </row>
    <row r="13" spans="2:12" ht="16.5" x14ac:dyDescent="0.3">
      <c r="B13" s="2"/>
      <c r="C13" s="12"/>
      <c r="D13" s="13"/>
      <c r="E13" s="14"/>
      <c r="F13" s="14"/>
      <c r="G13" s="13"/>
      <c r="H13" s="2"/>
      <c r="I13" s="2"/>
      <c r="J13" s="2"/>
    </row>
    <row r="14" spans="2:12" ht="20.100000000000001" customHeight="1" x14ac:dyDescent="0.3">
      <c r="B14" s="2"/>
      <c r="C14" s="15" t="s">
        <v>353</v>
      </c>
      <c r="D14" s="13"/>
      <c r="E14" s="16" t="s">
        <v>354</v>
      </c>
      <c r="F14" s="17"/>
      <c r="G14" s="18">
        <f>'8-Proiecții financiare'!J78+NPV('0-Instrucțiuni'!$I$20,'8-Proiecții financiare'!K78:AH78)</f>
        <v>0</v>
      </c>
      <c r="H14" s="2"/>
      <c r="I14" s="32"/>
      <c r="J14" s="2"/>
    </row>
    <row r="15" spans="2:12" ht="20.100000000000001" customHeight="1" x14ac:dyDescent="0.3">
      <c r="B15" s="2"/>
      <c r="C15" s="15" t="s">
        <v>355</v>
      </c>
      <c r="D15" s="13"/>
      <c r="E15" s="16" t="s">
        <v>354</v>
      </c>
      <c r="F15" s="19"/>
      <c r="G15" s="18">
        <f>'8-Proiecții financiare'!J80+'8-Proiecții financiare'!J82+NPV('0-Instrucțiuni'!I20,'8-Proiecții financiare'!K80:AH80)+NPV('0-Instrucțiuni'!I20,'8-Proiecții financiare'!K82:AH82)</f>
        <v>0</v>
      </c>
      <c r="H15" s="2"/>
      <c r="I15" s="32"/>
      <c r="J15" s="2"/>
    </row>
    <row r="16" spans="2:12" ht="16.5" customHeight="1" x14ac:dyDescent="0.3">
      <c r="B16" s="2"/>
      <c r="C16" s="20" t="s">
        <v>356</v>
      </c>
      <c r="D16" s="13"/>
      <c r="E16" s="16" t="s">
        <v>354</v>
      </c>
      <c r="F16" s="19"/>
      <c r="G16" s="21">
        <f>IFERROR(G14-G15,"")</f>
        <v>0</v>
      </c>
      <c r="H16" s="2"/>
      <c r="I16" s="2"/>
      <c r="J16" s="2"/>
    </row>
    <row r="17" spans="2:10" ht="9.75" customHeight="1" x14ac:dyDescent="0.3">
      <c r="B17" s="2"/>
      <c r="C17" s="22"/>
      <c r="D17" s="13"/>
      <c r="E17" s="23"/>
      <c r="F17" s="19"/>
      <c r="G17" s="24"/>
      <c r="H17" s="2"/>
      <c r="I17" s="2"/>
      <c r="J17" s="2"/>
    </row>
    <row r="18" spans="2:10" ht="20.100000000000001" customHeight="1" x14ac:dyDescent="0.3">
      <c r="B18" s="2"/>
      <c r="C18" s="15" t="s">
        <v>357</v>
      </c>
      <c r="D18" s="13"/>
      <c r="E18" s="16" t="s">
        <v>354</v>
      </c>
      <c r="F18" s="19"/>
      <c r="G18" s="18">
        <f>IFERROR('8-Proiecții financiare'!J93+NPV('0-Instrucțiuni'!I20,'8-Proiecții financiare'!K93:AH93),"")</f>
        <v>0</v>
      </c>
      <c r="H18" s="2"/>
      <c r="I18" s="2"/>
      <c r="J18" s="2"/>
    </row>
    <row r="19" spans="2:10" ht="9" customHeight="1" x14ac:dyDescent="0.3">
      <c r="B19" s="2"/>
      <c r="C19" s="22"/>
      <c r="D19" s="13"/>
      <c r="E19" s="23"/>
      <c r="F19" s="19"/>
      <c r="G19" s="24"/>
      <c r="H19" s="2"/>
      <c r="I19" s="2"/>
      <c r="J19" s="2"/>
    </row>
    <row r="20" spans="2:10" ht="19.899999999999999" customHeight="1" x14ac:dyDescent="0.3">
      <c r="B20" s="2"/>
      <c r="C20" s="20" t="s">
        <v>358</v>
      </c>
      <c r="D20" s="13"/>
      <c r="E20" s="16" t="s">
        <v>359</v>
      </c>
      <c r="F20" s="19"/>
      <c r="G20" s="25">
        <f>IFERROR(IF(AND(G16&gt;0,G16&lt;G18),(G18-G16)/G18,IF(G16&gt;G18,0%,100%)),"")</f>
        <v>1</v>
      </c>
      <c r="H20" s="2"/>
      <c r="I20" s="33"/>
      <c r="J20" s="2"/>
    </row>
    <row r="21" spans="2:10" ht="12" customHeight="1" x14ac:dyDescent="0.2">
      <c r="B21" s="2"/>
      <c r="C21" s="26"/>
      <c r="D21" s="27"/>
      <c r="E21" s="28"/>
      <c r="F21" s="29"/>
      <c r="G21" s="30"/>
      <c r="H21" s="2"/>
      <c r="I21" s="2"/>
      <c r="J21" s="2"/>
    </row>
    <row r="23" spans="2:10" ht="2.25" customHeight="1" x14ac:dyDescent="0.25">
      <c r="C23" s="8"/>
      <c r="D23" s="8"/>
      <c r="E23" s="8"/>
      <c r="F23" s="8"/>
      <c r="G23" s="8"/>
    </row>
    <row r="24" spans="2:10" ht="13.5" x14ac:dyDescent="0.25">
      <c r="C24" s="8"/>
      <c r="D24" s="8"/>
      <c r="E24" s="8"/>
      <c r="F24" s="8"/>
      <c r="G24" s="8"/>
    </row>
    <row r="25" spans="2:10" ht="13.5" x14ac:dyDescent="0.25">
      <c r="C25" s="8"/>
      <c r="D25" s="8"/>
      <c r="E25" s="8"/>
      <c r="F25" s="8"/>
      <c r="G25" s="8"/>
    </row>
  </sheetData>
  <sheetProtection algorithmName="SHA-512" hashValue="HVDTQeCVEXrYKNPZ/jlwdjZDbtWogiCViPXYyaTLa0PkPAwxSU8b3eT1mi2qlb9xWUGjnwwUE24ApONbQDAQiw==" saltValue="MAy6ahYhHwrJjGEnK//wjw==" spinCount="100000" sheet="1" insertColumns="0" insertRows="0" insertHyperlinks="0" deleteColumns="0" deleteRows="0" autoFilter="0" pivotTables="0"/>
  <mergeCells count="4">
    <mergeCell ref="C5:I5"/>
    <mergeCell ref="C6:I6"/>
    <mergeCell ref="C7:I7"/>
    <mergeCell ref="C8:I8"/>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CDE16FFE-AA32-4D99-AA57-79D31ADB6117}"/>
</file>

<file path=customXml/itemProps2.xml><?xml version="1.0" encoding="utf-8"?>
<ds:datastoreItem xmlns:ds="http://schemas.openxmlformats.org/officeDocument/2006/customXml" ds:itemID="{3240CF2E-B48E-4039-A402-90DC08A8013A}">
  <ds:schemaRefs/>
</ds:datastoreItem>
</file>

<file path=customXml/itemProps3.xml><?xml version="1.0" encoding="utf-8"?>
<ds:datastoreItem xmlns:ds="http://schemas.openxmlformats.org/officeDocument/2006/customXml" ds:itemID="{6D782AAD-317F-4342-B40C-CC970A2AA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0-Instrucțiuni</vt:lpstr>
      <vt:lpstr>1-Bilant lider</vt:lpstr>
      <vt:lpstr>4-Dificultate lider</vt:lpstr>
      <vt:lpstr>7-Buget cerere</vt:lpstr>
      <vt:lpstr>8-Proiecții financiare</vt:lpstr>
      <vt:lpstr>Foaie1</vt:lpstr>
      <vt:lpstr>9-Calcul profit exploatare</vt:lpstr>
      <vt:lpstr>'4-Dificultate lider'!Print_Area</vt:lpstr>
      <vt:lpstr>'7-Buget cerere'!Print_Area</vt:lpstr>
      <vt:lpstr>'8-Proiecții financiare'!Print_Area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Bianca Archip</cp:lastModifiedBy>
  <cp:lastPrinted>2025-02-19T09:44:00Z</cp:lastPrinted>
  <dcterms:created xsi:type="dcterms:W3CDTF">2022-07-11T19:00:00Z</dcterms:created>
  <dcterms:modified xsi:type="dcterms:W3CDTF">2026-05-18T09:12:39Z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